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Questa_cartella_di_lavoro"/>
  <mc:AlternateContent xmlns:mc="http://schemas.openxmlformats.org/markup-compatibility/2006">
    <mc:Choice Requires="x15">
      <x15ac:absPath xmlns:x15ac="http://schemas.microsoft.com/office/spreadsheetml/2010/11/ac" url="C:\Users\luca\Dropbox\Projects - WB other projects\Project - Strong Minds Final Paper (v2)\Survey Instruments\Anonymized\"/>
    </mc:Choice>
  </mc:AlternateContent>
  <xr:revisionPtr revIDLastSave="0" documentId="13_ncr:1_{79E614F2-935B-4D90-9381-7D6FB1AB9206}" xr6:coauthVersionLast="47" xr6:coauthVersionMax="47" xr10:uidLastSave="{00000000-0000-0000-0000-000000000000}"/>
  <bookViews>
    <workbookView xWindow="-120" yWindow="-16320" windowWidth="29040" windowHeight="16440" tabRatio="904" firstSheet="13" activeTab="23" xr2:uid="{00000000-000D-0000-FFFF-FFFF00000000}"/>
  </bookViews>
  <sheets>
    <sheet name="CR Coversheet (revised)" sheetId="341" r:id="rId1"/>
    <sheet name="Demographics and PPI" sheetId="346" r:id="rId2"/>
    <sheet name="1 - Education" sheetId="331" r:id="rId3"/>
    <sheet name="2|5 - PHQ8" sheetId="314" r:id="rId4"/>
    <sheet name="3 - Hypothetical and future" sheetId="332" r:id="rId5"/>
    <sheet name="5|2 - Mental Health 1" sheetId="305" r:id="rId6"/>
    <sheet name="4 - Paid work" sheetId="333" r:id="rId7"/>
    <sheet name="11 -Mental Health 2" sheetId="304" r:id="rId8"/>
    <sheet name="6 - Economic Empowerment" sheetId="334" r:id="rId9"/>
    <sheet name="12 - Marriage, Sex &amp; Fertility" sheetId="284" r:id="rId10"/>
    <sheet name="15 - Resilience" sheetId="253" r:id="rId11"/>
    <sheet name="14 - Competencies" sheetId="315" r:id="rId12"/>
    <sheet name="13 - Self Efficacy" sheetId="320" r:id="rId13"/>
    <sheet name="9 - School to Work Transition" sheetId="336" r:id="rId14"/>
    <sheet name="Skill building" sheetId="364" r:id="rId15"/>
    <sheet name="7 - Strong Minds and ELA" sheetId="324" r:id="rId16"/>
    <sheet name="10- Plans for the Future" sheetId="338" r:id="rId17"/>
    <sheet name="16 - Covid-19" sheetId="323" r:id="rId18"/>
    <sheet name="17 - Social support network " sheetId="328" r:id="rId19"/>
    <sheet name="18 - Religiosity" sheetId="343" r:id="rId20"/>
    <sheet name="Violence" sheetId="347" r:id="rId21"/>
    <sheet name="Contact" sheetId="311" r:id="rId22"/>
    <sheet name="Conclusion" sheetId="270" r:id="rId23"/>
    <sheet name="Codebook" sheetId="302" r:id="rId24"/>
  </sheets>
  <definedNames>
    <definedName name="_Hlk92983273" localSheetId="6">'4 - Paid work'!#REF!</definedName>
    <definedName name="_xlnm.Print_Area" localSheetId="2">'1 - Education'!$A$1:$F$36</definedName>
    <definedName name="_xlnm.Print_Area" localSheetId="7">'11 -Mental Health 2'!$A$1:$D$24</definedName>
    <definedName name="_xlnm.Print_Area" localSheetId="9">'12 - Marriage, Sex &amp; Fertility'!$A$1:$H$135</definedName>
    <definedName name="_xlnm.Print_Area" localSheetId="12">'13 - Self Efficacy'!$A$1:$G$27</definedName>
    <definedName name="_xlnm.Print_Area" localSheetId="11">'14 - Competencies'!$A$1:$F$41</definedName>
    <definedName name="_xlnm.Print_Area" localSheetId="10">'15 - Resilience'!$A$1:$G$32</definedName>
    <definedName name="_xlnm.Print_Area" localSheetId="17">'16 - Covid-19'!$A$1:$I$36</definedName>
    <definedName name="_xlnm.Print_Area" localSheetId="18">'17 - Social support network '!$A$1:$H$15</definedName>
    <definedName name="_xlnm.Print_Area" localSheetId="4">'3 - Hypothetical and future'!$A$1:$H$20</definedName>
    <definedName name="_xlnm.Print_Area" localSheetId="6">'4 - Paid work'!$A$1:$M$100</definedName>
    <definedName name="_xlnm.Print_Area" localSheetId="5">'5|2 - Mental Health 1'!$A$1:$D$52</definedName>
    <definedName name="_xlnm.Print_Area" localSheetId="8">'6 - Economic Empowerment'!$A$1:$L$155</definedName>
    <definedName name="_xlnm.Print_Area" localSheetId="15">'7 - Strong Minds and ELA'!$A$1:$H$86</definedName>
    <definedName name="_xlnm.Print_Area" localSheetId="13">'9 - School to Work Transition'!$A$1:$F$80</definedName>
    <definedName name="_xlnm.Print_Area" localSheetId="23">Codebook!$A$1:$H$45</definedName>
    <definedName name="_xlnm.Print_Area" localSheetId="22">Conclusion!$A$1:$E$51</definedName>
    <definedName name="_xlnm.Print_Area" localSheetId="21">Contact!$A$1:$F$32</definedName>
    <definedName name="_xlnm.Print_Area" localSheetId="0">'CR Coversheet (revised)'!$A$1:$E$162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2" i="324" l="1"/>
  <c r="A40" i="347" l="1"/>
  <c r="A45" i="347" s="1"/>
  <c r="A51" i="347" s="1"/>
  <c r="A58" i="347" s="1"/>
  <c r="A66" i="347" s="1"/>
  <c r="A75" i="347" s="1"/>
  <c r="A13" i="346" l="1"/>
  <c r="A16" i="346" s="1"/>
  <c r="A21" i="346" l="1"/>
  <c r="A26" i="346" s="1"/>
  <c r="A29" i="346" s="1"/>
  <c r="A32" i="346" s="1"/>
  <c r="A35" i="346" s="1"/>
  <c r="A38" i="346" s="1"/>
  <c r="A41" i="346" s="1"/>
  <c r="A46" i="346" s="1"/>
  <c r="A50" i="346" s="1"/>
  <c r="E50" i="346" s="1"/>
  <c r="A133" i="341" l="1"/>
  <c r="A28" i="341"/>
  <c r="A29" i="341" s="1"/>
  <c r="A41" i="341" s="1"/>
  <c r="A42" i="341" s="1"/>
  <c r="A82" i="341" s="1"/>
  <c r="A84" i="341" s="1"/>
  <c r="A6" i="341"/>
  <c r="A7" i="341" s="1"/>
  <c r="A8" i="341" s="1"/>
  <c r="A9" i="341" s="1"/>
  <c r="A12" i="341" s="1"/>
  <c r="B69" i="341" l="1"/>
  <c r="B68" i="341"/>
  <c r="A71" i="341"/>
  <c r="A135" i="341" s="1"/>
  <c r="A137" i="341" s="1"/>
  <c r="A138" i="341" s="1"/>
  <c r="A141" i="341" s="1"/>
  <c r="A144" i="341" s="1"/>
  <c r="A148" i="341" s="1"/>
  <c r="A155" i="341" s="1"/>
  <c r="A158" i="341" s="1"/>
  <c r="A160" i="341" s="1"/>
  <c r="A161" i="341" s="1"/>
  <c r="B70" i="341"/>
  <c r="A7" i="311"/>
  <c r="A8" i="311" s="1"/>
  <c r="A10" i="311" s="1"/>
  <c r="A11" i="311" s="1"/>
  <c r="A13" i="311" s="1"/>
  <c r="A14" i="311" s="1"/>
  <c r="A16" i="311" s="1"/>
  <c r="A47" i="336" l="1"/>
  <c r="A60" i="336" s="1"/>
  <c r="A5" i="334" l="1"/>
  <c r="A16" i="334" s="1"/>
  <c r="A33" i="334" s="1"/>
  <c r="A63" i="334" s="1"/>
  <c r="A94" i="334" s="1"/>
  <c r="A15" i="332" l="1"/>
  <c r="A17" i="332" s="1"/>
  <c r="A62" i="284" l="1"/>
  <c r="A70" i="284" s="1"/>
  <c r="A87" i="284" l="1"/>
  <c r="A9" i="331"/>
  <c r="A13" i="331" s="1"/>
  <c r="A17" i="331" s="1"/>
  <c r="A21" i="331" s="1"/>
  <c r="H71" i="284" l="1"/>
  <c r="E19" i="331"/>
  <c r="A23" i="331"/>
  <c r="A28" i="331" s="1"/>
  <c r="A29" i="331" s="1"/>
  <c r="A32" i="331" s="1"/>
  <c r="E26" i="331" l="1"/>
  <c r="A36" i="324" l="1"/>
  <c r="A39" i="324" s="1"/>
  <c r="A45" i="324" s="1"/>
  <c r="A51" i="324" s="1"/>
  <c r="A85" i="324" s="1"/>
  <c r="A17" i="320" l="1"/>
  <c r="A18" i="320" s="1"/>
  <c r="A19" i="320" s="1"/>
  <c r="A20" i="320" s="1"/>
  <c r="A21" i="320" s="1"/>
  <c r="A22" i="320" s="1"/>
  <c r="A23" i="320" s="1"/>
  <c r="A24" i="320" s="1"/>
  <c r="A25" i="320" s="1"/>
  <c r="A26" i="320" s="1"/>
  <c r="A5" i="284" l="1"/>
  <c r="A13" i="284" s="1"/>
  <c r="A21" i="284" s="1"/>
  <c r="A32" i="284" s="1"/>
  <c r="A18" i="315" l="1"/>
  <c r="A20" i="315" s="1"/>
  <c r="A27" i="315" s="1"/>
  <c r="A29" i="315" s="1"/>
  <c r="A35" i="315" s="1"/>
  <c r="A37" i="315" s="1"/>
  <c r="A39" i="315" s="1"/>
  <c r="A13" i="314" l="1"/>
  <c r="A14" i="314" s="1"/>
  <c r="A15" i="314" s="1"/>
  <c r="A16" i="314" s="1"/>
  <c r="A17" i="314" s="1"/>
  <c r="A18" i="314" s="1"/>
  <c r="A19" i="314" s="1"/>
  <c r="A20" i="314" s="1"/>
  <c r="A21" i="314" s="1"/>
  <c r="H53" i="284" l="1"/>
  <c r="A12" i="270"/>
  <c r="A13" i="270" s="1"/>
  <c r="A15" i="270" s="1"/>
  <c r="A15" i="253"/>
  <c r="A16" i="253" s="1"/>
  <c r="A7" i="305"/>
  <c r="A11" i="305" s="1"/>
  <c r="A14" i="305" s="1"/>
  <c r="A18" i="305" s="1"/>
  <c r="A22" i="305" s="1"/>
  <c r="A25" i="305" s="1"/>
  <c r="A29" i="305" s="1"/>
  <c r="A33" i="305" s="1"/>
  <c r="A37" i="305" s="1"/>
  <c r="A41" i="305" s="1"/>
  <c r="A44" i="305" s="1"/>
  <c r="A48" i="305" s="1"/>
  <c r="A14" i="304"/>
  <c r="A15" i="304" s="1"/>
  <c r="A16" i="304" s="1"/>
  <c r="A17" i="304" s="1"/>
  <c r="A18" i="304" s="1"/>
  <c r="A19" i="304" s="1"/>
  <c r="A20" i="304" s="1"/>
  <c r="A21" i="304" s="1"/>
  <c r="A22" i="304" s="1"/>
  <c r="A23" i="304" s="1"/>
  <c r="A22" i="270" l="1"/>
  <c r="A25" i="270" s="1"/>
  <c r="A29" i="270" s="1"/>
  <c r="A32" i="270" s="1"/>
  <c r="A36" i="270" s="1"/>
  <c r="A39" i="270" s="1"/>
  <c r="A45" i="270" s="1"/>
  <c r="A48" i="270" s="1"/>
  <c r="A100" i="284"/>
  <c r="A101" i="284" s="1"/>
  <c r="A17" i="253"/>
  <c r="A18" i="253" s="1"/>
  <c r="A19" i="253" s="1"/>
  <c r="A20" i="253" s="1"/>
  <c r="A21" i="253" s="1"/>
  <c r="A22" i="253" s="1"/>
  <c r="A23" i="253" s="1"/>
  <c r="A24" i="253" s="1"/>
  <c r="A25" i="253" s="1"/>
  <c r="A26" i="253" s="1"/>
  <c r="A27" i="253" s="1"/>
  <c r="A28" i="253" s="1"/>
  <c r="A29" i="253" s="1"/>
  <c r="A30" i="253" s="1"/>
  <c r="A31" i="253" s="1"/>
  <c r="A102" i="284" l="1"/>
  <c r="A112" i="284" s="1"/>
  <c r="A115" i="284" s="1"/>
  <c r="A18" i="311" l="1"/>
  <c r="A24" i="311" l="1"/>
  <c r="A25" i="311" s="1"/>
  <c r="A29" i="311" s="1"/>
  <c r="B21" i="311"/>
  <c r="B23" i="311"/>
  <c r="B22" i="3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tc={79B45C85-7F54-4C01-8389-EB422B9F7D7F}</author>
  </authors>
  <commentList>
    <comment ref="A1" authorId="0" shapeId="0" xr:uid="{79B45C85-7F54-4C01-8389-EB422B9F7D7F}">
      <text>
        <t>[Threaded comment]
Your version of Excel allows you to read this threaded comment; however, any edits to it will get removed if the file is opened in a newer version of Excel. Learn more: https://go.microsoft.com/fwlink/?linkid=870924
Comment:
    recommend not including questions highlighted IN RED unless specifically requested by JPAL</t>
      </text>
    </comment>
  </commentList>
</comments>
</file>

<file path=xl/sharedStrings.xml><?xml version="1.0" encoding="utf-8"?>
<sst xmlns="http://schemas.openxmlformats.org/spreadsheetml/2006/main" count="2634" uniqueCount="1610">
  <si>
    <t xml:space="preserve">To Do: </t>
  </si>
  <si>
    <t>[___|___]</t>
  </si>
  <si>
    <t>Yes……………………….……………………….……………………………………………………………………………………………………………………………..</t>
  </si>
  <si>
    <t>Yes ……………………………………………………….…………………………</t>
  </si>
  <si>
    <t>No ……………………………………………………..…………………………….</t>
  </si>
  <si>
    <t>Thank the respondent for their time, and end the interview.</t>
  </si>
  <si>
    <t>How was the respondent's skill at speaking and understanding this language?</t>
  </si>
  <si>
    <t>Did the respondent terminate the survey early?</t>
  </si>
  <si>
    <t>CONCLUSION</t>
  </si>
  <si>
    <t>No………………………………………………………………………………………………….</t>
  </si>
  <si>
    <t>Very confident…………………………………………………………………………………..</t>
  </si>
  <si>
    <t>Not confident…………………………………………………………………………………….</t>
  </si>
  <si>
    <t>Yes………………………………………………………………………………………………..</t>
  </si>
  <si>
    <t>No…………………………………………………………………………………………………</t>
  </si>
  <si>
    <t>[___|___]/[___|___]/[___|___]</t>
  </si>
  <si>
    <t>_________________________________________________________</t>
  </si>
  <si>
    <t>Elevation   |__________________|m</t>
  </si>
  <si>
    <t>Surveybe Instructions:</t>
  </si>
  <si>
    <t>&gt;&gt; Q6</t>
  </si>
  <si>
    <t>Tired…………………………………………………………………………………………………</t>
  </si>
  <si>
    <t>Offended at question…………………………………………………………………………………………………</t>
  </si>
  <si>
    <t>N / S (Circle one) |_________|o|________|.|_________|</t>
  </si>
  <si>
    <t>E / W (Circle one) |_________|o|________|.|_________|</t>
  </si>
  <si>
    <t>Are you very confident, somewhat confident or not very confident in the overall quality and truthfulness of this respondent’s responses?</t>
  </si>
  <si>
    <t>Does not feel like continuing survey……………………………………………………………………………………………………..</t>
  </si>
  <si>
    <t>Suspicious of enumerator or survey intent…………………………………………………………………………………………………</t>
  </si>
  <si>
    <t>No………………………………………………………</t>
  </si>
  <si>
    <t>Surveybe variables:</t>
  </si>
  <si>
    <t>Text field</t>
  </si>
  <si>
    <t>Surveybe instructions:</t>
  </si>
  <si>
    <t>&gt;&gt; Q2</t>
  </si>
  <si>
    <t>&gt;&gt; Q7</t>
  </si>
  <si>
    <t>Yes………………………………………………………</t>
  </si>
  <si>
    <t>-99 = Don't know</t>
  </si>
  <si>
    <t>-99</t>
  </si>
  <si>
    <t>-96</t>
  </si>
  <si>
    <t>-97</t>
  </si>
  <si>
    <t>Surveybe Variable Names:</t>
  </si>
  <si>
    <t>[___|___] : [___|___]</t>
  </si>
  <si>
    <t>CR_CS_date</t>
  </si>
  <si>
    <t>CR_CS_enumername</t>
  </si>
  <si>
    <t>Note that while we generally hope to line up interviews so that we interview the AF and then the CR in the household right afterward, we expect there to be times where we interview the CR later on or the next day. You may want to build in some sort of transitional items between the AF and CR module in case the enumerator has to stop and then restart at a separate time?  That is also why we reshow some of the information from the HH coversheet here.</t>
  </si>
  <si>
    <t>Don't know……………………………………………..</t>
  </si>
  <si>
    <t>No need for this note to appear on the tablet.</t>
  </si>
  <si>
    <t>CR_HN_gnhlth</t>
  </si>
  <si>
    <t>Too busy / doesn’t have time…………………………………………………………………………………………………</t>
  </si>
  <si>
    <t>Don't know…………………………………………………….</t>
  </si>
  <si>
    <t>[____|____] : [____|____]</t>
  </si>
  <si>
    <t>In what language was the interview conducted?  Use G2 codes.</t>
  </si>
  <si>
    <t>[____|____|____] ____________________________</t>
  </si>
  <si>
    <t>Displayed no problems speaking or understanding the language………….………………………………………….</t>
  </si>
  <si>
    <t>language………………………………………………………….</t>
  </si>
  <si>
    <t xml:space="preserve">Displayed a little difficulty speaking or understanding </t>
  </si>
  <si>
    <t>the language…………………….…………………………….</t>
  </si>
  <si>
    <t>Displayed moderate difficulty speaking or understanding the language …………………..…………</t>
  </si>
  <si>
    <t>understanding the language…………………………………….</t>
  </si>
  <si>
    <t>These field ranges should be based on country values.  We may need to edit based on the way the output appears on the device.</t>
  </si>
  <si>
    <t>CR_CCL_staffid</t>
  </si>
  <si>
    <t>CR_CCL_relationship</t>
  </si>
  <si>
    <t>CR_CCL_confident</t>
  </si>
  <si>
    <t>CR_CCL_whynotconf</t>
  </si>
  <si>
    <t>CR_CCL_where</t>
  </si>
  <si>
    <t>CR_CCL_wheresch</t>
  </si>
  <si>
    <t>CR_CCL_whereelse</t>
  </si>
  <si>
    <t>CR_CCL_GPSelev</t>
  </si>
  <si>
    <t>CR_CCL_NS</t>
  </si>
  <si>
    <t>CR_CCL_NScoord</t>
  </si>
  <si>
    <t>CR_CCL_EW</t>
  </si>
  <si>
    <t>Somewhat confident………………………………………………………………………….</t>
  </si>
  <si>
    <t>3 = Disagree</t>
  </si>
  <si>
    <t xml:space="preserve"> [___|___]</t>
  </si>
  <si>
    <t>Refused................…………………………………………….</t>
  </si>
  <si>
    <t>Yes…………………………………………………</t>
  </si>
  <si>
    <t>-97= Refused to answer</t>
  </si>
  <si>
    <t>-99= Don't know</t>
  </si>
  <si>
    <t>Refused………..……………………………………</t>
  </si>
  <si>
    <t>Don't know………………………………………………………………</t>
  </si>
  <si>
    <t>-97= Refused</t>
  </si>
  <si>
    <t>&gt;&gt;Q6</t>
  </si>
  <si>
    <t>0= Not at all</t>
  </si>
  <si>
    <t>Enumerator ID:</t>
  </si>
  <si>
    <t xml:space="preserve">    </t>
  </si>
  <si>
    <t>No………………………………………...…………………………………………</t>
  </si>
  <si>
    <t>Don't know………………………………………...…………………………………………</t>
  </si>
  <si>
    <t>0= Better than usual</t>
  </si>
  <si>
    <t>1= Same as usual</t>
  </si>
  <si>
    <t>2= Less than usual</t>
  </si>
  <si>
    <t>3= Much less than usual</t>
  </si>
  <si>
    <t>During the past two weeks, have you been able to concentrate on whatever you are doing?</t>
  </si>
  <si>
    <t>During the past two weeks, have you lost much sleep over worry?</t>
  </si>
  <si>
    <t>1= No more than usual</t>
  </si>
  <si>
    <t>2= Rather more than usual</t>
  </si>
  <si>
    <t>3= Much more than usual</t>
  </si>
  <si>
    <t>During the past two weeks, have you felt that you were playing a useful part in things?</t>
  </si>
  <si>
    <t>0= More so than usual</t>
  </si>
  <si>
    <t>2= Less useful than usual</t>
  </si>
  <si>
    <t>2= Less so than usual</t>
  </si>
  <si>
    <t>3= Much less capable</t>
  </si>
  <si>
    <t>During the past two weeks, have you felt capable about making decisions about things?</t>
  </si>
  <si>
    <t>During the past two weeks, have you felt constantly under strain?</t>
  </si>
  <si>
    <t xml:space="preserve">During the past two weeks, have you felt that you couldn't overcome your difficulties? </t>
  </si>
  <si>
    <t>During the past two weeks, have you been able to enjoy your normal day-to-day activities?</t>
  </si>
  <si>
    <t>During the past two weeks, have you been able to face up to your problems?</t>
  </si>
  <si>
    <t>2= Less able than usual</t>
  </si>
  <si>
    <t xml:space="preserve">During the past two weeks, have you been feeling unhappy and depressed? </t>
  </si>
  <si>
    <t xml:space="preserve">During the past two weeks, have you been losing confidence in yourself? </t>
  </si>
  <si>
    <t xml:space="preserve">During the past two weeks, have you been thinking of yourself as a worthless person? </t>
  </si>
  <si>
    <t xml:space="preserve">During the past two weeks, have you been feeling reasonably happy, all things considered? </t>
  </si>
  <si>
    <t>1 = Strongly agree</t>
  </si>
  <si>
    <t>2 = Agree</t>
  </si>
  <si>
    <t>4 = Strongly Disagree</t>
  </si>
  <si>
    <t>On the whole, I am satisfied with myself.</t>
  </si>
  <si>
    <t>At times I think I am no good at all.</t>
  </si>
  <si>
    <t>I feel that I have a number of good qualities.</t>
  </si>
  <si>
    <t>I am able to do things as well as most other people.</t>
  </si>
  <si>
    <t>I feel I do not have much to be proud of.</t>
  </si>
  <si>
    <t>I certainly feel useless at times.</t>
  </si>
  <si>
    <t xml:space="preserve">I wish I could have more respect for myself. </t>
  </si>
  <si>
    <t>All in all, I am inclined to feel that I am a failure.</t>
  </si>
  <si>
    <t>I take a positive attitude toward myself.</t>
  </si>
  <si>
    <t>(Note: These questions have been adapted from the GE girl endline survey.)</t>
  </si>
  <si>
    <t>No…………………………………………………</t>
  </si>
  <si>
    <t xml:space="preserve">Branch : </t>
  </si>
  <si>
    <t xml:space="preserve">Club : </t>
  </si>
  <si>
    <t>Education</t>
  </si>
  <si>
    <t xml:space="preserve">0= None </t>
  </si>
  <si>
    <t>1= Nursery</t>
  </si>
  <si>
    <t>2= P1</t>
  </si>
  <si>
    <t>3= P2</t>
  </si>
  <si>
    <t>4= P3</t>
  </si>
  <si>
    <t>5= P4</t>
  </si>
  <si>
    <t>6= P5</t>
  </si>
  <si>
    <t>7= P6</t>
  </si>
  <si>
    <t>8= P7</t>
  </si>
  <si>
    <t>9= S1</t>
  </si>
  <si>
    <t>10= S2</t>
  </si>
  <si>
    <t>11= S3</t>
  </si>
  <si>
    <t>12= S4</t>
  </si>
  <si>
    <t>13= S5</t>
  </si>
  <si>
    <t>14= S6</t>
  </si>
  <si>
    <t>15= College</t>
  </si>
  <si>
    <t>16= University</t>
  </si>
  <si>
    <t>PSYCHOSOCIAL WELLBEING 1</t>
  </si>
  <si>
    <t>PSYCHOSOCIAL WELLBEING 2</t>
  </si>
  <si>
    <t>CONTACT INFORMATION</t>
  </si>
  <si>
    <t>Yes……………………………………………..</t>
  </si>
  <si>
    <t>No…………………………………………….</t>
  </si>
  <si>
    <t>____________________________________________</t>
  </si>
  <si>
    <t>G1: Relationship</t>
  </si>
  <si>
    <t>-96 = Other (specify)</t>
  </si>
  <si>
    <t>G2: Language</t>
  </si>
  <si>
    <t>After each question, read through the response options.</t>
  </si>
  <si>
    <t xml:space="preserve">After reading each statement, read the response list aloud. </t>
  </si>
  <si>
    <t xml:space="preserve">Enumerator, please enter Household ID: </t>
  </si>
  <si>
    <t>Please go back to Q4 and enter correct Enumerator ID.</t>
  </si>
  <si>
    <t>1=01</t>
  </si>
  <si>
    <t>2=02</t>
  </si>
  <si>
    <t>3=03</t>
  </si>
  <si>
    <t>4=04</t>
  </si>
  <si>
    <t>5=05</t>
  </si>
  <si>
    <t>6=06</t>
  </si>
  <si>
    <t>7=07</t>
  </si>
  <si>
    <t>8=08</t>
  </si>
  <si>
    <t>9=09</t>
  </si>
  <si>
    <t>10=10</t>
  </si>
  <si>
    <t>11=11</t>
  </si>
  <si>
    <t>12=12</t>
  </si>
  <si>
    <t>13=13</t>
  </si>
  <si>
    <t>14=14</t>
  </si>
  <si>
    <t>15=15</t>
  </si>
  <si>
    <t>16=16</t>
  </si>
  <si>
    <t>17=17</t>
  </si>
  <si>
    <t>18=18</t>
  </si>
  <si>
    <t>19=19</t>
  </si>
  <si>
    <t>20=20</t>
  </si>
  <si>
    <t>Enumerator_ID</t>
  </si>
  <si>
    <t xml:space="preserve">Have you ever had sex, whether this was something you wanted to do or not? </t>
  </si>
  <si>
    <t>(Note: This section is the Rosenberg Self Esteem Scale (1965), taken from the GAGE module)</t>
  </si>
  <si>
    <t>(Note: This section is the GHQ-12)</t>
  </si>
  <si>
    <t>End time of section (hh:mm; 24-hour clock):</t>
  </si>
  <si>
    <t>Start time of section (hh:mm; 24-hour clock):</t>
  </si>
  <si>
    <r>
      <t xml:space="preserve">Interview date </t>
    </r>
    <r>
      <rPr>
        <b/>
        <i/>
        <sz val="9"/>
        <rFont val="Arial"/>
        <family val="2"/>
      </rPr>
      <t>(dd/mm/yy):</t>
    </r>
  </si>
  <si>
    <r>
      <t xml:space="preserve">Start time of section </t>
    </r>
    <r>
      <rPr>
        <b/>
        <i/>
        <sz val="9"/>
        <rFont val="Arial"/>
        <family val="2"/>
      </rPr>
      <t>(hh:mm; 24-hour clock):</t>
    </r>
  </si>
  <si>
    <t>No……………………………………………………..…………………………….</t>
  </si>
  <si>
    <t>0= Not at all ( 0 days out of the last 2 weeks)</t>
  </si>
  <si>
    <t>1 = Several Days (1-6 days our of the last 2 weeks)</t>
  </si>
  <si>
    <t>2 = More than half of the days (7-11 days out of the last 2 weeks)</t>
  </si>
  <si>
    <t>Having little interest or pleasure in doing things that you used to enjoy?</t>
  </si>
  <si>
    <t>Feeling sad, down, depressed, or hopeless?</t>
  </si>
  <si>
    <t>Trouble sleeping including staying asleep or sleeping much more or much less than you normally do?</t>
  </si>
  <si>
    <t>Your appetite including eating much less or much more than you normally do?</t>
  </si>
  <si>
    <t>Feeling bad about yourself, feeling  that you are a failure, feeling that you are worthless, or feeling guilt that that you have let yourself or your family down</t>
  </si>
  <si>
    <t>Having trouble concentrating on things such as your work, the care of your children or other activities?</t>
  </si>
  <si>
    <t xml:space="preserve">Moving or speaking so slowly that other people have noticed? or have you experienced the opposite - meaning that others noticed that you had so much movement, or restlessness that caused you to move around a lot more than usual? </t>
  </si>
  <si>
    <r>
      <rPr>
        <sz val="9"/>
        <rFont val="Arial"/>
        <family val="2"/>
      </rPr>
      <t xml:space="preserve">1a. </t>
    </r>
    <r>
      <rPr>
        <b/>
        <i/>
        <sz val="9"/>
        <rFont val="Arial"/>
        <family val="2"/>
      </rPr>
      <t>Why did the respondent terminate the survey early?</t>
    </r>
  </si>
  <si>
    <t>1= Primary leaving examination certificate (primary completed)</t>
  </si>
  <si>
    <t>2= Uganda certificate of education (O level completed)</t>
  </si>
  <si>
    <t>3= Uganda advanced certificate of education (A level completed)</t>
  </si>
  <si>
    <t>Feeling tired or like you are carrying a heavy burden or like you have little strength in your body?</t>
  </si>
  <si>
    <t>0= None</t>
  </si>
  <si>
    <t>Yes………………………..……………………………</t>
  </si>
  <si>
    <t>Refused…………………….………...…………………….</t>
  </si>
  <si>
    <t>4= College certificate of specialization</t>
  </si>
  <si>
    <t>5= College diploma</t>
  </si>
  <si>
    <t>6= Management institute diploma</t>
  </si>
  <si>
    <t>7= Management institute post graduate diploma</t>
  </si>
  <si>
    <t>8= Bachelor's degree (University level)</t>
  </si>
  <si>
    <t>9= Post graduate diploma (University level)</t>
  </si>
  <si>
    <t>10= Master's degree (University level)</t>
  </si>
  <si>
    <t>11= Doctorate (University level)</t>
  </si>
  <si>
    <t>12= PhD (University level)</t>
  </si>
  <si>
    <t>I get along with people around me</t>
  </si>
  <si>
    <t>Getting an education is important to me</t>
  </si>
  <si>
    <t>I know how to behave/act in different situations (such as school, home and church)</t>
  </si>
  <si>
    <t>My parent(s)/caregiver(s) really look out for me</t>
  </si>
  <si>
    <t>My parent(s)/caregiver(s) know a lot about me (for example, who my friends are, what I like to do)</t>
  </si>
  <si>
    <t>If I am hungry, there is enough to eat</t>
  </si>
  <si>
    <t>People like to spend time with me</t>
  </si>
  <si>
    <t>I talk to my family/caregiver(s) about how I feel (for example when I am hurt or sad)</t>
  </si>
  <si>
    <t>I feel supported by my friends</t>
  </si>
  <si>
    <t>I feel that I belong/belonged at my school</t>
  </si>
  <si>
    <t>My family/caregiver(s) care about me when times are hard (for example if I am sick or have done something wrong)</t>
  </si>
  <si>
    <t>My friends care about me when times are hard (for example if I am sick or have done something wrong)</t>
  </si>
  <si>
    <t>I am treated fairly in my community</t>
  </si>
  <si>
    <t>I have chances to show others that I am growing up and can do things by myself</t>
  </si>
  <si>
    <t>I feel safe when I am with my family/caregiver(s)</t>
  </si>
  <si>
    <t>I have chances to learn things that will be useful when I am older (like cooking, working, and helping others)</t>
  </si>
  <si>
    <t>3= Yes</t>
  </si>
  <si>
    <t>I like the way my family/caregiver(s) celebrates things (like holidays or learning about my culture)</t>
  </si>
  <si>
    <t>(Note: This is the Child &amp; Youth Resilience Measure-Revised 
(CYRM-R))</t>
  </si>
  <si>
    <t>Have you ever attended an ELA club?</t>
  </si>
  <si>
    <t>Are you currently attending an ELA club?</t>
  </si>
  <si>
    <t>When was the last time you attended an ELA club?</t>
  </si>
  <si>
    <t>&gt;&gt;next sec</t>
  </si>
  <si>
    <t>&gt;&gt;  thank and end survey</t>
  </si>
  <si>
    <t>Did the CR assent/consent to be surveyed?</t>
  </si>
  <si>
    <t>Can you please tell us about where you usually stay?</t>
  </si>
  <si>
    <t>Please give a detailed description of where the house that you normally live in is located. Include names of landmarks, churches, nearby schools, distance from road etc.</t>
  </si>
  <si>
    <t>What is the mobile number of your mother/female guardian?</t>
  </si>
  <si>
    <t xml:space="preserve">   (Ref= -97; DK= -99)</t>
  </si>
  <si>
    <t>RESILIENCE</t>
  </si>
  <si>
    <r>
      <t xml:space="preserve">End time of section </t>
    </r>
    <r>
      <rPr>
        <b/>
        <i/>
        <sz val="9"/>
        <rFont val="Arial"/>
        <family val="2"/>
      </rPr>
      <t>(hh:mm; 24-hour clock):</t>
    </r>
  </si>
  <si>
    <r>
      <t xml:space="preserve">I feel that I am a person of worth, at least on an equal plane with others. </t>
    </r>
    <r>
      <rPr>
        <b/>
        <i/>
        <sz val="9"/>
        <rFont val="Arial"/>
        <family val="2"/>
      </rPr>
      <t>Enumerator, prompt</t>
    </r>
    <r>
      <rPr>
        <sz val="9"/>
        <rFont val="Arial"/>
        <family val="2"/>
      </rPr>
      <t>: On an equal plane means that you are worth as much as other people are</t>
    </r>
  </si>
  <si>
    <r>
      <t xml:space="preserve">Other </t>
    </r>
    <r>
      <rPr>
        <b/>
        <i/>
        <sz val="9"/>
        <rFont val="Arial"/>
        <family val="2"/>
      </rPr>
      <t xml:space="preserve">(specify) </t>
    </r>
    <r>
      <rPr>
        <sz val="9"/>
        <rFont val="Arial"/>
        <family val="2"/>
      </rPr>
      <t>__________________________________________…………………………………………………………………………………………………</t>
    </r>
  </si>
  <si>
    <r>
      <t xml:space="preserve">Elsewhere </t>
    </r>
    <r>
      <rPr>
        <b/>
        <i/>
        <sz val="9"/>
        <rFont val="Arial"/>
        <family val="2"/>
      </rPr>
      <t xml:space="preserve">(specify) </t>
    </r>
    <r>
      <rPr>
        <sz val="9"/>
        <rFont val="Arial"/>
        <family val="2"/>
      </rPr>
      <t>______________________________________________________</t>
    </r>
  </si>
  <si>
    <r>
      <rPr>
        <b/>
        <i/>
        <sz val="10"/>
        <rFont val="Arial"/>
        <family val="2"/>
      </rPr>
      <t>Read</t>
    </r>
    <r>
      <rPr>
        <b/>
        <sz val="10"/>
        <rFont val="Arial"/>
        <family val="2"/>
      </rPr>
      <t>:</t>
    </r>
    <r>
      <rPr>
        <sz val="10"/>
        <rFont val="Arial"/>
        <family val="2"/>
      </rPr>
      <t xml:space="preserve"> To what extent do the following statements apply to you? There are no right or wrong answers.
</t>
    </r>
  </si>
  <si>
    <r>
      <rPr>
        <b/>
        <u/>
        <sz val="10"/>
        <rFont val="Arial"/>
        <family val="2"/>
      </rPr>
      <t>CODES FOR Q1-17</t>
    </r>
    <r>
      <rPr>
        <b/>
        <sz val="10"/>
        <rFont val="Arial"/>
        <family val="2"/>
      </rPr>
      <t xml:space="preserve">
</t>
    </r>
    <r>
      <rPr>
        <sz val="10"/>
        <rFont val="Arial"/>
        <family val="2"/>
      </rPr>
      <t>1= No                                   
2= Sometimes</t>
    </r>
  </si>
  <si>
    <t>End time of interview. (24-hour clock; hh:mm)</t>
  </si>
  <si>
    <t>Not difficult at all….................................................................................</t>
  </si>
  <si>
    <t>Somewhat difficult…...................................................................................</t>
  </si>
  <si>
    <t>Very difficult….....................................................................................................</t>
  </si>
  <si>
    <t>Extremely difficult….........................................................................................</t>
  </si>
  <si>
    <t xml:space="preserve">The last time you had sex, did you use a condom (male or female)? </t>
  </si>
  <si>
    <t>CORE RESPONDENT QUESTIONNAIRE</t>
  </si>
  <si>
    <r>
      <t xml:space="preserve">(Do not read aloud) </t>
    </r>
    <r>
      <rPr>
        <sz val="10"/>
        <rFont val="Arial"/>
        <family val="2"/>
      </rPr>
      <t>-99= Don't know</t>
    </r>
  </si>
  <si>
    <r>
      <t xml:space="preserve">(Do not read aloud) </t>
    </r>
    <r>
      <rPr>
        <sz val="10"/>
        <rFont val="Arial"/>
        <family val="2"/>
      </rPr>
      <t>-97= Refused to answer</t>
    </r>
  </si>
  <si>
    <t>What is the mobile number of your father/male guardian/husband?</t>
  </si>
  <si>
    <t>Yes….........................</t>
  </si>
  <si>
    <t>No….............................</t>
  </si>
  <si>
    <t>Rural…..............................................................................</t>
  </si>
  <si>
    <t>Peri-urban…..........................................................................</t>
  </si>
  <si>
    <t>Urban…..................................................................................</t>
  </si>
  <si>
    <r>
      <t xml:space="preserve">[___|___]  </t>
    </r>
    <r>
      <rPr>
        <b/>
        <i/>
        <sz val="9"/>
        <rFont val="Arial"/>
        <family val="2"/>
      </rPr>
      <t>use enumerator_ID codes</t>
    </r>
  </si>
  <si>
    <r>
      <t xml:space="preserve">Is your name </t>
    </r>
    <r>
      <rPr>
        <b/>
        <i/>
        <sz val="9"/>
        <rFont val="Arial"/>
        <family val="2"/>
      </rPr>
      <t>[Enumerator name]</t>
    </r>
    <r>
      <rPr>
        <b/>
        <sz val="9"/>
        <rFont val="Arial"/>
        <family val="2"/>
      </rPr>
      <t xml:space="preserve">? </t>
    </r>
  </si>
  <si>
    <r>
      <rPr>
        <sz val="9"/>
        <rFont val="Arial"/>
        <family val="2"/>
      </rPr>
      <t>6a.</t>
    </r>
    <r>
      <rPr>
        <b/>
        <sz val="9"/>
        <rFont val="Arial"/>
        <family val="2"/>
      </rPr>
      <t xml:space="preserve"> Enumerator, please enter CR ID: </t>
    </r>
  </si>
  <si>
    <r>
      <rPr>
        <sz val="9"/>
        <rFont val="Arial"/>
        <family val="2"/>
      </rPr>
      <t>6b.</t>
    </r>
    <r>
      <rPr>
        <b/>
        <sz val="9"/>
        <rFont val="Arial"/>
        <family val="2"/>
      </rPr>
      <t xml:space="preserve"> Enumerator, please enter CR ID: </t>
    </r>
  </si>
  <si>
    <r>
      <rPr>
        <b/>
        <i/>
        <sz val="9"/>
        <rFont val="Arial"/>
        <family val="2"/>
      </rPr>
      <t>Read</t>
    </r>
    <r>
      <rPr>
        <sz val="9"/>
        <rFont val="Arial"/>
        <family val="2"/>
      </rPr>
      <t xml:space="preserve">: We are almost at the end of our interview. Now I would like to make certain that we have full information to contact you or your household. We will use this information to possibly contact you in 6-12 months to participate in another survey as well to tell you about BRAC programming in your community. </t>
    </r>
  </si>
  <si>
    <r>
      <t xml:space="preserve">________________________________________
</t>
    </r>
    <r>
      <rPr>
        <b/>
        <i/>
        <sz val="9"/>
        <rFont val="Arial"/>
        <family val="2"/>
      </rPr>
      <t>(Refused=-97; DK=-99)</t>
    </r>
  </si>
  <si>
    <r>
      <t xml:space="preserve">________________________________________
</t>
    </r>
    <r>
      <rPr>
        <b/>
        <i/>
        <sz val="9"/>
        <rFont val="Arial"/>
        <family val="2"/>
      </rPr>
      <t>(N/A[does not have one]=-98; Ref=-97; DK=-99)</t>
    </r>
  </si>
  <si>
    <r>
      <t xml:space="preserve">[___|___|___|___|___|___|___|___|___|___]      
</t>
    </r>
    <r>
      <rPr>
        <b/>
        <i/>
        <sz val="9"/>
        <rFont val="Arial"/>
        <family val="2"/>
      </rPr>
      <t>(N/A[does not have one]=-98; Ref=-97; DK=-99)</t>
    </r>
  </si>
  <si>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t>
    </r>
  </si>
  <si>
    <r>
      <t xml:space="preserve">                                  [___|___|___|___|___|___|___|___|___|___]  
</t>
    </r>
    <r>
      <rPr>
        <b/>
        <i/>
        <sz val="9"/>
        <rFont val="Arial"/>
        <family val="2"/>
      </rPr>
      <t xml:space="preserve">                      (N/A[does not have a second one]=-98; Ref=-97; DK=-99)</t>
    </r>
  </si>
  <si>
    <r>
      <t xml:space="preserve">[____|____| </t>
    </r>
    <r>
      <rPr>
        <b/>
        <i/>
        <sz val="9"/>
        <rFont val="Arial"/>
        <family val="2"/>
      </rPr>
      <t>Use G1 codes</t>
    </r>
  </si>
  <si>
    <t>Branch</t>
  </si>
  <si>
    <t>Club</t>
  </si>
  <si>
    <r>
      <t xml:space="preserve">[___|___] </t>
    </r>
    <r>
      <rPr>
        <b/>
        <i/>
        <sz val="9"/>
        <rFont val="Arial"/>
        <family val="2"/>
      </rPr>
      <t>use branch codes</t>
    </r>
  </si>
  <si>
    <r>
      <t xml:space="preserve">[___|___]  </t>
    </r>
    <r>
      <rPr>
        <b/>
        <i/>
        <sz val="9"/>
        <rFont val="Arial"/>
        <family val="2"/>
      </rPr>
      <t>use club codes</t>
    </r>
  </si>
  <si>
    <t xml:space="preserve">[____|____|____|____|____|____|____]  </t>
  </si>
  <si>
    <t xml:space="preserve">[____|____|____|____|____|____|____|____]  </t>
  </si>
  <si>
    <t>Enumerator, is the CR still available for the interview? DO NOT ASK THE CR, ONLY ENTER "NO" IF SHE HAS DISCONTINUED THE INTERVIEW.</t>
  </si>
  <si>
    <t>2= Mother</t>
  </si>
  <si>
    <t>3= Father</t>
  </si>
  <si>
    <t>4= Brother</t>
  </si>
  <si>
    <t>5= Sister</t>
  </si>
  <si>
    <t>6= Current Spouse/Partner</t>
  </si>
  <si>
    <t>7= Former Spouse/Partner</t>
  </si>
  <si>
    <t>8= Daughter</t>
  </si>
  <si>
    <t>9= Son</t>
  </si>
  <si>
    <t>10= Maternal Grandmother</t>
  </si>
  <si>
    <t>12= Paternal Grandmother</t>
  </si>
  <si>
    <t>13= Paternal Grandfather</t>
  </si>
  <si>
    <t>14= Cousin</t>
  </si>
  <si>
    <t>15= Maternal Aunt/Uncle</t>
  </si>
  <si>
    <t>16= Paternal Aunt/Uncle</t>
  </si>
  <si>
    <t>17= Step Mother</t>
  </si>
  <si>
    <t>18= Step Father</t>
  </si>
  <si>
    <t>19= Half Brother/Sister</t>
  </si>
  <si>
    <t>22= Brother/Sister-in-Law</t>
  </si>
  <si>
    <t>23= Co-Wife</t>
  </si>
  <si>
    <t>24= Other Relative</t>
  </si>
  <si>
    <t>25= Current Neighbor</t>
  </si>
  <si>
    <t>26= Former Neighbor</t>
  </si>
  <si>
    <t>27= Friend from School</t>
  </si>
  <si>
    <t>28= Work Friend/Colleague</t>
  </si>
  <si>
    <t>29= Friend from Church/Temple/Mosque</t>
  </si>
  <si>
    <t>32= Village Elder / Guide</t>
  </si>
  <si>
    <t>33= No One/None</t>
  </si>
  <si>
    <t>34= Step Brother/Sister</t>
  </si>
  <si>
    <t>35= Nephew/Niece</t>
  </si>
  <si>
    <t>36= Employer</t>
  </si>
  <si>
    <t>37= Paid Tutor</t>
  </si>
  <si>
    <t>38= Peer Tutor</t>
  </si>
  <si>
    <t>39= Son/Daughter-in-law</t>
  </si>
  <si>
    <t>-96= Other (specify)</t>
  </si>
  <si>
    <t>11= Maternal Grandfather</t>
  </si>
  <si>
    <t>20= Mother-in-Law</t>
  </si>
  <si>
    <t>21= Father-in-Law</t>
  </si>
  <si>
    <t>30= Other Friend</t>
  </si>
  <si>
    <t>31= Teacher/School Official</t>
  </si>
  <si>
    <t>0= English</t>
  </si>
  <si>
    <t>1= Luganda</t>
  </si>
  <si>
    <t>2= Both English and Luganda</t>
  </si>
  <si>
    <t>PHQ-8</t>
  </si>
  <si>
    <r>
      <rPr>
        <b/>
        <i/>
        <sz val="9"/>
        <rFont val="Arial"/>
        <family val="2"/>
      </rPr>
      <t>Read:</t>
    </r>
    <r>
      <rPr>
        <sz val="9"/>
        <rFont val="Arial"/>
        <family val="2"/>
      </rPr>
      <t xml:space="preserve"> I now would like to ask you some questions about your current general well-being. First, I will read the question out loud. Then I will provide you with a few answer choices. I would like you to select one answer from the options that I read out loud that suits your feeling. I can repeat any question or any set of answers as many times as you need. Please remember your answers are confidential. Over the last two weeks, how often have you been bothered by </t>
    </r>
    <r>
      <rPr>
        <b/>
        <i/>
        <sz val="9"/>
        <rFont val="Arial"/>
        <family val="2"/>
      </rPr>
      <t>[read statement]</t>
    </r>
    <r>
      <rPr>
        <sz val="9"/>
        <rFont val="Arial"/>
        <family val="2"/>
      </rPr>
      <t xml:space="preserve">? </t>
    </r>
  </si>
  <si>
    <r>
      <t>3 =</t>
    </r>
    <r>
      <rPr>
        <strike/>
        <sz val="9"/>
        <rFont val="Arial"/>
        <family val="2"/>
      </rPr>
      <t xml:space="preserve"> </t>
    </r>
    <r>
      <rPr>
        <sz val="9"/>
        <rFont val="Arial"/>
        <family val="2"/>
      </rPr>
      <t>Nearly every day (12-14 days out of the last 2 weeks)</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</si>
  <si>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</si>
  <si>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</si>
  <si>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t>40= Boyfriend</t>
  </si>
  <si>
    <t xml:space="preserve"> Note: Questions 1-8 are the PHQ-8</t>
  </si>
  <si>
    <t>EDUCATION - COMPETENCIES</t>
  </si>
  <si>
    <t>(Note: this section was taken from SIHR Malawi, 2012)</t>
  </si>
  <si>
    <t>Yes…………………………1</t>
  </si>
  <si>
    <t>SCENARIO A</t>
  </si>
  <si>
    <t>Begin to read the scenario aloud. Read this part exactly as it is here, pausing for a moment after each sentence. As you read make sure you give the girl the note:</t>
  </si>
  <si>
    <t xml:space="preserve">Assume I am a customer coming to your stall.  I buy 3 tomatoes, which cost each 200 Shs. </t>
  </si>
  <si>
    <t xml:space="preserve"> I buy 2 baskets of onions, which cost each 3000 Shs. I also buy a piece of soap, which costs 500 Shs. </t>
  </si>
  <si>
    <t xml:space="preserve">  I give you a 10,000 Shs note.  Please give me my balance.</t>
  </si>
  <si>
    <t>NOW START YOUR PHONE'S STOPWATCH. Remind respondent that you can repeat the scenario. Keep stopwatch running, and give the respondent 4 minutes to answer - if she takes longer ask politely to move on to the next task.</t>
  </si>
  <si>
    <t>Amount of change given</t>
  </si>
  <si>
    <t>Time taken to complete</t>
  </si>
  <si>
    <t>SCENARIO B</t>
  </si>
  <si>
    <t>START THE STOPWATCH ON YOUR PHONE. Do not help her read the story. Do not answer any questions related to the story.  When the girl has finished reading, give her the 10,000 note. Keep stopwatch running and give the respondent 4 minutes to answer - if she takes longer ask politely to move on to the next task.</t>
  </si>
  <si>
    <t>I have come to your stall as a customer. I have bought five mangoes whose price is 1000 Shs each. I have also bought two pieces of soap whose price is 500 Shs each. I have also bought two sweets whose price is 100 Shs each. I have given you a 10,000 Shs note. Please, give me my balance.</t>
  </si>
  <si>
    <t>SCENARIO C</t>
  </si>
  <si>
    <t>START THE STOPWATCH ON YOUR PHONE. Do not help her read the story. Do not answer any questions related to the story.  When the girl has finished reading, give her the 5,000 Shs note. Keep stopwatch running and give the respondent 4 minutes to answer - if she takes longer ask politely to move on to the next task.</t>
  </si>
  <si>
    <t>I come to your stall another time. I buy 3 oranges for 200 Shs each, 4 pieces of chewing gum that costs 300 Shs each, and one cigarette which costs 200 Shs. I gave you a 5,000 Shs note. Please give me my balance.</t>
  </si>
  <si>
    <t xml:space="preserve">12a. First number: </t>
  </si>
  <si>
    <t xml:space="preserve">12b. Second number: </t>
  </si>
  <si>
    <r>
      <t xml:space="preserve">No…………………………..0  </t>
    </r>
    <r>
      <rPr>
        <b/>
        <i/>
        <sz val="14"/>
        <rFont val="Arial"/>
        <family val="2"/>
      </rPr>
      <t>&gt;&gt; next sec</t>
    </r>
  </si>
  <si>
    <r>
      <rPr>
        <b/>
        <i/>
        <sz val="14"/>
        <rFont val="Arial"/>
        <family val="2"/>
      </rPr>
      <t>Read:</t>
    </r>
    <r>
      <rPr>
        <sz val="14"/>
        <rFont val="Arial"/>
        <family val="2"/>
      </rPr>
      <t xml:space="preserve"> Now I am going to ask you a series of questions that test your abilities in a variety of areas, including following instructions, mathematic skills, and reading and listening comprehension. We will do a few story problems, where I explain various scenarios to you and ask for your answers.</t>
    </r>
  </si>
  <si>
    <r>
      <rPr>
        <b/>
        <i/>
        <sz val="14"/>
        <rFont val="Arial"/>
        <family val="2"/>
      </rPr>
      <t>Give the respondent a pencil &amp; rough paper and read:</t>
    </r>
    <r>
      <rPr>
        <sz val="14"/>
        <rFont val="Arial"/>
        <family val="2"/>
      </rPr>
      <t xml:space="preserve"> You can use this page as rough paper. I want you to imagine that you are an entrepreneur running a business. For the purpose of this exercise, I am going to provide you with change that you should consider to be the safe in your business. </t>
    </r>
    <r>
      <rPr>
        <b/>
        <i/>
        <sz val="14"/>
        <rFont val="Arial"/>
        <family val="2"/>
      </rPr>
      <t>[GIVE CR THE CHANGE]</t>
    </r>
    <r>
      <rPr>
        <b/>
        <sz val="14"/>
        <rFont val="Arial"/>
        <family val="2"/>
      </rPr>
      <t>.</t>
    </r>
    <r>
      <rPr>
        <sz val="14"/>
        <rFont val="Arial"/>
        <family val="2"/>
      </rPr>
      <t xml:space="preserve"> I will now present you with different scenarios, and wish you to give me the correct balance under each scenario. If needed, you may ask me to repeat information, but please work as quickly as you can. Although I will be timing you, the most important factor is trying to get the correct answer, so take the time you need to try to answer the question correctly.</t>
    </r>
  </si>
  <si>
    <t>Enumerator, please prepare materials needed: own phone's stopwatch, bag of change, pencil, sheet of paper with printed instructions for scenarios and rough paper</t>
  </si>
  <si>
    <r>
      <rPr>
        <b/>
        <i/>
        <sz val="9"/>
        <rFont val="Arial"/>
        <family val="2"/>
      </rPr>
      <t>[If info on nickname was collected]</t>
    </r>
    <r>
      <rPr>
        <sz val="9"/>
        <rFont val="Arial"/>
        <family val="2"/>
      </rPr>
      <t xml:space="preserve"> Is [nickname] still your nickname or the name that your family and friends call you?</t>
    </r>
  </si>
  <si>
    <r>
      <rPr>
        <b/>
        <i/>
        <sz val="9"/>
        <rFont val="Arial"/>
        <family val="2"/>
      </rPr>
      <t xml:space="preserve">[If info on email address was collected] </t>
    </r>
    <r>
      <rPr>
        <sz val="9"/>
        <rFont val="Arial"/>
        <family val="2"/>
      </rPr>
      <t>Is [email address] still your email address?</t>
    </r>
  </si>
  <si>
    <r>
      <rPr>
        <b/>
        <i/>
        <sz val="9"/>
        <rFont val="Arial"/>
        <family val="2"/>
      </rPr>
      <t>[If info on number was collected]</t>
    </r>
    <r>
      <rPr>
        <sz val="9"/>
        <rFont val="Arial"/>
        <family val="2"/>
      </rPr>
      <t xml:space="preserve">  Is [number] still your phone number?</t>
    </r>
  </si>
  <si>
    <t>Are you [previously collected age] years old?</t>
  </si>
  <si>
    <r>
      <t xml:space="preserve">[____|____]  </t>
    </r>
    <r>
      <rPr>
        <b/>
        <i/>
        <sz val="9"/>
        <rFont val="Arial"/>
        <family val="2"/>
      </rPr>
      <t>(Ref=-97)</t>
    </r>
  </si>
  <si>
    <t>&gt;&gt;Q9</t>
  </si>
  <si>
    <r>
      <rPr>
        <b/>
        <i/>
        <sz val="9"/>
        <rFont val="Arial"/>
        <family val="2"/>
      </rPr>
      <t>[if CR is a minor]</t>
    </r>
    <r>
      <rPr>
        <b/>
        <sz val="9"/>
        <rFont val="Arial"/>
        <family val="2"/>
      </rPr>
      <t xml:space="preserve"> Is adolescent emancipated? With emancipated minors we mean females under the age of 18 who live alone, are married, or provide for their own livelihood.</t>
    </r>
  </si>
  <si>
    <r>
      <rPr>
        <b/>
        <i/>
        <sz val="14"/>
        <rFont val="Arial"/>
        <family val="2"/>
      </rPr>
      <t>Put the balance back in the "safe" and read:</t>
    </r>
    <r>
      <rPr>
        <sz val="14"/>
        <rFont val="Arial"/>
        <family val="2"/>
      </rPr>
      <t xml:space="preserve"> Now I would like you to do a similar scenario. This time, instead of me reading aloud to you, you will read the story yourself.  </t>
    </r>
    <r>
      <rPr>
        <b/>
        <i/>
        <sz val="14"/>
        <rFont val="Arial"/>
        <family val="2"/>
      </rPr>
      <t>[GIVE THE RESPONDENT THE SCENARIO SHEET]</t>
    </r>
    <r>
      <rPr>
        <sz val="14"/>
        <rFont val="Arial"/>
        <family val="2"/>
      </rPr>
      <t xml:space="preserve"> This is Story B </t>
    </r>
    <r>
      <rPr>
        <b/>
        <i/>
        <sz val="14"/>
        <rFont val="Arial"/>
        <family val="2"/>
      </rPr>
      <t>[POINT TO IT IF NECESSARY]</t>
    </r>
    <r>
      <rPr>
        <sz val="14"/>
        <rFont val="Arial"/>
        <family val="2"/>
      </rPr>
      <t>. Again, please work as quickly as you can.</t>
    </r>
  </si>
  <si>
    <r>
      <rPr>
        <b/>
        <i/>
        <sz val="14"/>
        <rFont val="Arial"/>
        <family val="2"/>
      </rPr>
      <t>Put the balance back in the "safe" and read:</t>
    </r>
    <r>
      <rPr>
        <sz val="14"/>
        <rFont val="Arial"/>
        <family val="2"/>
      </rPr>
      <t xml:space="preserve"> Now please continue to the next scenario. </t>
    </r>
    <r>
      <rPr>
        <b/>
        <i/>
        <sz val="14"/>
        <rFont val="Arial"/>
        <family val="2"/>
      </rPr>
      <t>[POINT TO SCENARIO C IF NECESSARY]</t>
    </r>
    <r>
      <rPr>
        <sz val="14"/>
        <rFont val="Arial"/>
        <family val="2"/>
      </rPr>
      <t xml:space="preserve"> Again, please read the story to youself and work as quickly as you can. </t>
    </r>
    <r>
      <rPr>
        <b/>
        <i/>
        <sz val="14"/>
        <rFont val="Arial"/>
        <family val="2"/>
      </rPr>
      <t>Note that this MUST be done in English.</t>
    </r>
  </si>
  <si>
    <t>&gt;&gt;Q12</t>
  </si>
  <si>
    <r>
      <t xml:space="preserve">____________________ </t>
    </r>
    <r>
      <rPr>
        <b/>
        <i/>
        <sz val="9"/>
        <rFont val="Arial"/>
        <family val="2"/>
      </rPr>
      <t>(Ref=-97)</t>
    </r>
  </si>
  <si>
    <t>2a Other(specify): _____________________________________________________________________________</t>
  </si>
  <si>
    <t>4a Other(specify): _____________________________________________________________________________</t>
  </si>
  <si>
    <t>6a Other(specify): _____________________________________________________________________________</t>
  </si>
  <si>
    <r>
      <t xml:space="preserve">UGX [____|____|____]
</t>
    </r>
    <r>
      <rPr>
        <b/>
        <i/>
        <sz val="14"/>
        <rFont val="Arial"/>
        <family val="2"/>
      </rPr>
      <t>(Ref=-97; DK= -99; N/A[ran out of time]=-98; Other(specify)=-96)</t>
    </r>
  </si>
  <si>
    <r>
      <t xml:space="preserve">               </t>
    </r>
    <r>
      <rPr>
        <b/>
        <i/>
        <sz val="14"/>
        <rFont val="Arial"/>
        <family val="2"/>
      </rPr>
      <t xml:space="preserve">if -97; -99; -98 &gt;&gt;ins after Q3                                                                
                  if -96&gt;&gt;Q2a         
         </t>
    </r>
    <r>
      <rPr>
        <b/>
        <sz val="14"/>
        <rFont val="Arial"/>
        <family val="2"/>
      </rPr>
      <t>otherwise&gt;&gt;Q3</t>
    </r>
  </si>
  <si>
    <r>
      <t xml:space="preserve">UGX [____|____|____]
</t>
    </r>
    <r>
      <rPr>
        <b/>
        <i/>
        <sz val="14"/>
        <rFont val="Arial"/>
        <family val="2"/>
      </rPr>
      <t>(Ref=-97; DK= -99; N/A[ran out of time]=-98; Can't read languages=-94; Other(specify)=-96)</t>
    </r>
  </si>
  <si>
    <r>
      <t xml:space="preserve">               </t>
    </r>
    <r>
      <rPr>
        <b/>
        <i/>
        <sz val="14"/>
        <rFont val="Arial"/>
        <family val="2"/>
      </rPr>
      <t xml:space="preserve">if -94; -97; -99; -98 &gt;&gt;ins after Q5                                                                
                         if -96&gt;&gt;Q4a         
         </t>
    </r>
    <r>
      <rPr>
        <b/>
        <sz val="14"/>
        <rFont val="Arial"/>
        <family val="2"/>
      </rPr>
      <t>otherwise&gt;&gt;Q5</t>
    </r>
  </si>
  <si>
    <r>
      <t xml:space="preserve">UGX [____|____|____]
</t>
    </r>
    <r>
      <rPr>
        <b/>
        <i/>
        <sz val="14"/>
        <rFont val="Arial"/>
        <family val="2"/>
      </rPr>
      <t>(Ref=-97; DK= -99; N/A[ran out of time]=-98; Can't read English=-94, Other(specify)=-96)</t>
    </r>
  </si>
  <si>
    <r>
      <t xml:space="preserve">               </t>
    </r>
    <r>
      <rPr>
        <b/>
        <i/>
        <sz val="14"/>
        <rFont val="Arial"/>
        <family val="2"/>
      </rPr>
      <t xml:space="preserve">if -94; -97; -99; -98 &gt;&gt;next sec                                            
                              if -96&gt;&gt;Q6a         
         </t>
    </r>
    <r>
      <rPr>
        <b/>
        <sz val="14"/>
        <rFont val="Arial"/>
        <family val="2"/>
      </rPr>
      <t>otherwise&gt;&gt;Q7</t>
    </r>
  </si>
  <si>
    <t>Never married……………………………………………………….</t>
  </si>
  <si>
    <t>Yes married and living with husband……………………………………………………………………..</t>
  </si>
  <si>
    <t>Separated……………………………………………</t>
  </si>
  <si>
    <t>Yes married but not living with husband……………………………………………………………………..</t>
  </si>
  <si>
    <t>Widowed……………………………………………</t>
  </si>
  <si>
    <t>Living with a man/boyfriend as if married……………………………………………………………………..</t>
  </si>
  <si>
    <t>Have you ever been pregnant?</t>
  </si>
  <si>
    <t xml:space="preserve"> </t>
  </si>
  <si>
    <t>Today, if you could choose exactly, how many children do you want to have in total?</t>
  </si>
  <si>
    <t>90,000 Shs today…...................................................................</t>
  </si>
  <si>
    <t>110,000 Shs later…....................................................................</t>
  </si>
  <si>
    <t xml:space="preserve">Are you currently married, living with someone as if married, divorced, separated, widowed or never married?
</t>
  </si>
  <si>
    <t>&gt;&gt; Q3</t>
  </si>
  <si>
    <t>Please read assent form</t>
  </si>
  <si>
    <t>Did the caregiver consent to survey the CR?</t>
  </si>
  <si>
    <t>Verbal consent…............................................................................</t>
  </si>
  <si>
    <t>Written consent…..............................................................</t>
  </si>
  <si>
    <r>
      <rPr>
        <b/>
        <i/>
        <sz val="14"/>
        <rFont val="Arial"/>
        <family val="2"/>
      </rPr>
      <t>[If respondent was found to be illiterate when asked for written consent]</t>
    </r>
    <r>
      <rPr>
        <b/>
        <sz val="14"/>
        <rFont val="Arial"/>
        <family val="2"/>
      </rPr>
      <t xml:space="preserve"> Is the respondent numerate?</t>
    </r>
  </si>
  <si>
    <t>If respondent was found to be illiterate when asked for written consent   &gt;&gt;next sec</t>
  </si>
  <si>
    <t>&gt;&gt;Concl</t>
  </si>
  <si>
    <t xml:space="preserve">No….........................................................................0 </t>
  </si>
  <si>
    <t xml:space="preserve">Yes….......................................................................1               </t>
  </si>
  <si>
    <r>
      <rPr>
        <b/>
        <i/>
        <sz val="9"/>
        <rFont val="Arial"/>
        <family val="2"/>
      </rPr>
      <t>[If CR is &lt;18 and non-emancipated]</t>
    </r>
    <r>
      <rPr>
        <b/>
        <sz val="9"/>
        <rFont val="Arial"/>
        <family val="2"/>
      </rPr>
      <t xml:space="preserve"> Please read caregiver consent form </t>
    </r>
  </si>
  <si>
    <t>Please go back and enter correct Household ID.</t>
  </si>
  <si>
    <r>
      <rPr>
        <b/>
        <i/>
        <sz val="9"/>
        <rFont val="Arial"/>
        <family val="2"/>
      </rPr>
      <t>Read</t>
    </r>
    <r>
      <rPr>
        <sz val="9"/>
        <rFont val="Arial"/>
        <family val="2"/>
      </rPr>
      <t>: When I ask you the next questions about sex,</t>
    </r>
    <r>
      <rPr>
        <b/>
        <sz val="9"/>
        <rFont val="Arial"/>
        <family val="2"/>
      </rPr>
      <t xml:space="preserve"> </t>
    </r>
    <r>
      <rPr>
        <sz val="9"/>
        <rFont val="Arial"/>
        <family val="2"/>
      </rPr>
      <t>it refers to when a man’s penis enters someone’s vagina or mouth.</t>
    </r>
  </si>
  <si>
    <r>
      <t xml:space="preserve">      [___|___]:[___|___]    </t>
    </r>
    <r>
      <rPr>
        <i/>
        <sz val="14"/>
        <rFont val="Arial"/>
        <family val="2"/>
      </rPr>
      <t xml:space="preserve">  </t>
    </r>
    <r>
      <rPr>
        <b/>
        <i/>
        <sz val="14"/>
        <rFont val="Arial"/>
        <family val="2"/>
      </rPr>
      <t>(MAX OF 4 MIN)
If she did not give you any balance use code N/A= -98</t>
    </r>
  </si>
  <si>
    <t>Is this survey being administered over the phone or in person?</t>
  </si>
  <si>
    <r>
      <rPr>
        <b/>
        <i/>
        <sz val="9"/>
        <rFont val="Arial"/>
        <family val="2"/>
      </rPr>
      <t>Read:</t>
    </r>
    <r>
      <rPr>
        <sz val="9"/>
        <rFont val="Arial"/>
        <family val="2"/>
      </rPr>
      <t xml:space="preserve"> Now I want to ask you some questions about your own experience in relationships with boys/men as well as your sexual activity and practices. Though sex is very private, we hope that you will share some information with us so we can better understand the needs and concerns of young women like yourself. Some of these questions are personal but keep in mind that your information will be kept confidential and no one else will know your answers. Also remember that you will not be judged and that there are no right or wrong answers. Please feel free to answer openly and honestly. You can skip any question that you don’t feel comfortable answering.</t>
    </r>
  </si>
  <si>
    <t>Divorced……………………………………...................................</t>
  </si>
  <si>
    <t>&gt;&gt;Q7</t>
  </si>
  <si>
    <t>MARRIAGE, SEXUAL HISTORY AND FERTILITY</t>
  </si>
  <si>
    <t>Some people feel that they have a great deal of control over their own lives. Others feel that what they do has very little effect on what happens to them. On a scale from 1-10, with 1 being very little and 10 being complete control, how would you classify yourself?</t>
  </si>
  <si>
    <t>SELF EFFICACY</t>
  </si>
  <si>
    <t>(Note: This is the Schwarzer and Jerusalem, 1995)</t>
  </si>
  <si>
    <t>3= Moderately true</t>
  </si>
  <si>
    <t>4= Exactly true</t>
  </si>
  <si>
    <t>I can always manage to solve difficult problems if I try hard enough.</t>
  </si>
  <si>
    <t>If someone opposes me, I can find the means and ways to get what I want.</t>
  </si>
  <si>
    <t>It is easy for me to stick to my aims and accomplish my goals.</t>
  </si>
  <si>
    <t>I am confident that I could deal efficiently with unexpected events.</t>
  </si>
  <si>
    <t>Thanks to my resourcefulness, I know how to handle unforseen situations.</t>
  </si>
  <si>
    <t>I can solve most problems if I invest the necessary effort.</t>
  </si>
  <si>
    <t>I can remain calm when facing difficulties because I can rely on my coping abilities.</t>
  </si>
  <si>
    <t>When I am confronted with a problem, I can usually find several solutions.</t>
  </si>
  <si>
    <t>If I am in trouble, I can usually think of a solution.</t>
  </si>
  <si>
    <t>I can usually handle whatever comes my way.</t>
  </si>
  <si>
    <r>
      <t xml:space="preserve">[__|__|__] ________
</t>
    </r>
    <r>
      <rPr>
        <b/>
        <i/>
        <sz val="9"/>
        <rFont val="Arial"/>
        <family val="2"/>
      </rPr>
      <t>Use qualification codes</t>
    </r>
  </si>
  <si>
    <t>How old were you when you were first married/living with partner as if married?</t>
  </si>
  <si>
    <t xml:space="preserve">[___|___]  years old </t>
  </si>
  <si>
    <t>(Refused= -97; DK= -99)</t>
  </si>
  <si>
    <t>Please confirm that this the correct CR you wish to interview</t>
  </si>
  <si>
    <t>Please select reason why it was not possible to speak with CR (or her guardian if she is a non-emancipated minor)</t>
  </si>
  <si>
    <t>Phone was ringing but nobody picked up….................................................................................................</t>
  </si>
  <si>
    <t>Phone was switched off or number could not be reached (inactive)…......................................................................</t>
  </si>
  <si>
    <t>Yes, CR/guardian willing to talk ……………………………………………………….…………………………</t>
  </si>
  <si>
    <t>Refusal: Phone answered and correct household reached, but CR (or her guardian if non-emancipated minor) explicitly refuses to speak with caller….....................................................</t>
  </si>
  <si>
    <t>Yes…....................................................</t>
  </si>
  <si>
    <t>No…......................................................</t>
  </si>
  <si>
    <t xml:space="preserve"> &gt;&gt; thank and end survey</t>
  </si>
  <si>
    <t>CR herself ……………………………………………………….…………………………</t>
  </si>
  <si>
    <t>CR's guardian…......................................</t>
  </si>
  <si>
    <t>Ask for best time of the day and day of the week to reach CR and make call appointment. Note down number and day/time                                                      &gt;&gt;end survey and try reaching CR again on call appointment made</t>
  </si>
  <si>
    <t>&gt;&gt;Q13</t>
  </si>
  <si>
    <t>&gt;&gt;Q19</t>
  </si>
  <si>
    <t>&gt;&gt;Q20</t>
  </si>
  <si>
    <t>CR is not available right now…..............</t>
  </si>
  <si>
    <t>&gt;&gt;end survey 
&amp; stop trying 
to reach CR</t>
  </si>
  <si>
    <t xml:space="preserve">                                                              She is too busy….....................................................................................</t>
  </si>
  <si>
    <t xml:space="preserve">                                                              She went to boarding school and has no phone there…................................</t>
  </si>
  <si>
    <t xml:space="preserve">                                                              No clear reason given (indirect refusal)……................................................</t>
  </si>
  <si>
    <t xml:space="preserve">                                                              Other (specify)______________________________.......................</t>
  </si>
  <si>
    <t xml:space="preserve">Over the phone…..................................
</t>
  </si>
  <si>
    <t>In person…............................................</t>
  </si>
  <si>
    <t>_________________________________________________________________________________________________________________________________________________________</t>
  </si>
  <si>
    <t>Refusal: Phone answered and correct household reached, but CR will never be able to talk to enumerator during the study period….....................................................................................</t>
  </si>
  <si>
    <t>Indirect refusal: Phone answered and correct household reached, but CR (or her guardian if non-emancipated minor)  asked to call later and missed at least 5 appointments or hung up calls at least 5 times after first conversation...........................................................................................</t>
  </si>
  <si>
    <t>&gt;&gt;Q8</t>
  </si>
  <si>
    <t>COVID-19</t>
  </si>
  <si>
    <t>Many, including my own………………………..……………………………</t>
  </si>
  <si>
    <t>Many, but not my own………………………………………...…………………………………………</t>
  </si>
  <si>
    <t>Some………………………………………...…………………………………………</t>
  </si>
  <si>
    <t>Few………………………………………...…………………………………………</t>
  </si>
  <si>
    <t>None………………………………………...…………………………………………</t>
  </si>
  <si>
    <t>In person sessions only…...............................</t>
  </si>
  <si>
    <t>Teletherapy sessions only…........................</t>
  </si>
  <si>
    <t>Both in-person and teletherapy…...............</t>
  </si>
  <si>
    <r>
      <t xml:space="preserve">Would you mind telling me how old is </t>
    </r>
    <r>
      <rPr>
        <i/>
        <sz val="9"/>
        <rFont val="Arial"/>
        <family val="2"/>
      </rPr>
      <t>[CR name]</t>
    </r>
    <r>
      <rPr>
        <sz val="9"/>
        <rFont val="Arial"/>
        <family val="2"/>
      </rPr>
      <t>?</t>
    </r>
  </si>
  <si>
    <r>
      <t xml:space="preserve">[___|___] children
</t>
    </r>
    <r>
      <rPr>
        <b/>
        <i/>
        <sz val="9"/>
        <rFont val="Arial"/>
        <family val="2"/>
      </rPr>
      <t>(As many as possible = -77; No preference/God's will = -78; Ref = -97, DK = -99)</t>
    </r>
  </si>
  <si>
    <t>How many times have you been pregnant?</t>
  </si>
  <si>
    <t>&gt;&gt;Q10</t>
  </si>
  <si>
    <t>Not at all…...................................................................</t>
  </si>
  <si>
    <t>Not much…..................................................................</t>
  </si>
  <si>
    <t>A little bit…..................................................................</t>
  </si>
  <si>
    <t>A great deal…...............................................................</t>
  </si>
  <si>
    <t xml:space="preserve">[___|___] </t>
  </si>
  <si>
    <r>
      <rPr>
        <b/>
        <i/>
        <sz val="10"/>
        <rFont val="Arial"/>
        <family val="2"/>
      </rPr>
      <t>After each statement, Read:</t>
    </r>
    <r>
      <rPr>
        <sz val="10"/>
        <rFont val="Arial"/>
        <family val="2"/>
      </rPr>
      <t xml:space="preserve"> Not at all, Several Days, More than half of the days, Nearly every day</t>
    </r>
  </si>
  <si>
    <r>
      <rPr>
        <b/>
        <i/>
        <sz val="9"/>
        <rFont val="Arial"/>
        <family val="2"/>
      </rPr>
      <t>Read</t>
    </r>
    <r>
      <rPr>
        <b/>
        <sz val="9"/>
        <rFont val="Arial"/>
        <family val="2"/>
      </rPr>
      <t xml:space="preserve">: </t>
    </r>
    <r>
      <rPr>
        <sz val="9"/>
        <rFont val="Arial"/>
        <family val="2"/>
      </rPr>
      <t xml:space="preserve">Now I want to ask you some questions about your feelings.  First, I am going to ask you a series of questions about how you have been feeling for the last two weeks. 
</t>
    </r>
    <r>
      <rPr>
        <b/>
        <sz val="9"/>
        <rFont val="Arial"/>
        <family val="2"/>
      </rPr>
      <t xml:space="preserve">
</t>
    </r>
  </si>
  <si>
    <t>Have you ever heard of Strong Minds' therapy sessions? These are sessions where individuals share the problems they are going through and find solutions on how to deal with them. The sessions may take place either in person, in a room with a group of people, or over the phone, which is called "teletherapy".</t>
  </si>
  <si>
    <r>
      <t xml:space="preserve">What kind of sessions did you attend? </t>
    </r>
    <r>
      <rPr>
        <b/>
        <i/>
        <sz val="9"/>
        <rFont val="Arial"/>
        <family val="2"/>
      </rPr>
      <t>Read options aloud, unless specified</t>
    </r>
  </si>
  <si>
    <r>
      <rPr>
        <b/>
        <i/>
        <sz val="9"/>
        <rFont val="Arial"/>
        <family val="2"/>
      </rPr>
      <t>Do not read aloud:</t>
    </r>
    <r>
      <rPr>
        <sz val="9"/>
        <rFont val="Arial"/>
        <family val="2"/>
      </rPr>
      <t xml:space="preserve"> Refused….............</t>
    </r>
  </si>
  <si>
    <r>
      <rPr>
        <b/>
        <sz val="9"/>
        <rFont val="Arial"/>
        <family val="2"/>
      </rPr>
      <t xml:space="preserve">Read: </t>
    </r>
    <r>
      <rPr>
        <sz val="9"/>
        <rFont val="Arial"/>
        <family val="2"/>
      </rPr>
      <t>Now I will read a list of statements dealing with general feelings about yourself. Please show me how these statements describe your feeling</t>
    </r>
  </si>
  <si>
    <r>
      <rPr>
        <b/>
        <u/>
        <sz val="9"/>
        <rFont val="Arial"/>
        <family val="2"/>
      </rPr>
      <t>Codes for Q1-Q10</t>
    </r>
    <r>
      <rPr>
        <b/>
        <sz val="9"/>
        <rFont val="Arial"/>
        <family val="2"/>
      </rPr>
      <t xml:space="preserve">
</t>
    </r>
    <r>
      <rPr>
        <sz val="9"/>
        <rFont val="Arial"/>
        <family val="2"/>
      </rPr>
      <t xml:space="preserve">                                                       </t>
    </r>
  </si>
  <si>
    <r>
      <t xml:space="preserve">-97= </t>
    </r>
    <r>
      <rPr>
        <b/>
        <i/>
        <sz val="9"/>
        <rFont val="Arial"/>
        <family val="2"/>
      </rPr>
      <t>(Do not read aloud):</t>
    </r>
    <r>
      <rPr>
        <sz val="9"/>
        <rFont val="Arial"/>
        <family val="2"/>
      </rPr>
      <t xml:space="preserve"> Refused </t>
    </r>
  </si>
  <si>
    <r>
      <t xml:space="preserve">-99= </t>
    </r>
    <r>
      <rPr>
        <b/>
        <i/>
        <sz val="9"/>
        <rFont val="Arial"/>
        <family val="2"/>
      </rPr>
      <t>(Do not read aloud):</t>
    </r>
    <r>
      <rPr>
        <sz val="9"/>
        <rFont val="Arial"/>
        <family val="2"/>
      </rPr>
      <t xml:space="preserve"> Don't know</t>
    </r>
  </si>
  <si>
    <r>
      <rPr>
        <b/>
        <i/>
        <sz val="10"/>
        <rFont val="Arial"/>
        <family val="2"/>
      </rPr>
      <t>For each statement, Read:</t>
    </r>
    <r>
      <rPr>
        <sz val="10"/>
        <rFont val="Arial"/>
        <family val="2"/>
      </rPr>
      <t xml:space="preserve"> Do you Strongly Agree, Agree, Disagree or Strongly Disagree with the following statement about yourself: </t>
    </r>
    <r>
      <rPr>
        <b/>
        <i/>
        <sz val="10"/>
        <rFont val="Arial"/>
        <family val="2"/>
      </rPr>
      <t>[READ STATEMENT]</t>
    </r>
    <r>
      <rPr>
        <sz val="10"/>
        <rFont val="Arial"/>
        <family val="2"/>
      </rPr>
      <t>.</t>
    </r>
    <r>
      <rPr>
        <b/>
        <i/>
        <sz val="10"/>
        <rFont val="Arial"/>
        <family val="2"/>
      </rPr>
      <t xml:space="preserve"> 
If the respondent answers ‘agree’ please say, "do you strongly agree or just agree?".  If the respondent answers ‘disagree’ please say, "do you strongly disagree or just disagree?" </t>
    </r>
  </si>
  <si>
    <r>
      <t>[___|___]</t>
    </r>
    <r>
      <rPr>
        <i/>
        <sz val="9"/>
        <rFont val="Arial"/>
        <family val="2"/>
      </rPr>
      <t xml:space="preserve">
</t>
    </r>
    <r>
      <rPr>
        <b/>
        <i/>
        <sz val="9"/>
        <rFont val="Arial"/>
        <family val="2"/>
      </rPr>
      <t>(Ref = -97; DK = -99)</t>
    </r>
  </si>
  <si>
    <r>
      <t>[___|___]</t>
    </r>
    <r>
      <rPr>
        <b/>
        <i/>
        <sz val="9"/>
        <rFont val="Arial"/>
        <family val="2"/>
      </rPr>
      <t xml:space="preserve">
(Ref = -97; DK = -99)</t>
    </r>
  </si>
  <si>
    <r>
      <t xml:space="preserve">Read: </t>
    </r>
    <r>
      <rPr>
        <sz val="9"/>
        <rFont val="Arial"/>
        <family val="2"/>
      </rPr>
      <t>Now I would like to learn how much say you think you have in the following issues in your family. Please tell me whether you think you have a great deal of say, a little bit, not much, or none at all.</t>
    </r>
    <r>
      <rPr>
        <b/>
        <i/>
        <sz val="9"/>
        <rFont val="Arial"/>
        <family val="2"/>
      </rPr>
      <t xml:space="preserve"> Read response options aloud after each statement, unless otherwise noted.</t>
    </r>
  </si>
  <si>
    <r>
      <rPr>
        <b/>
        <i/>
        <sz val="9"/>
        <rFont val="Arial"/>
        <family val="2"/>
      </rPr>
      <t xml:space="preserve">Do not read aloud: </t>
    </r>
    <r>
      <rPr>
        <sz val="9"/>
        <rFont val="Arial"/>
        <family val="2"/>
      </rPr>
      <t>Refused…...................................</t>
    </r>
  </si>
  <si>
    <r>
      <t xml:space="preserve">Do not read aloud: </t>
    </r>
    <r>
      <rPr>
        <sz val="9"/>
        <rFont val="Arial"/>
        <family val="2"/>
      </rPr>
      <t>N/A / CR lives independently…...</t>
    </r>
  </si>
  <si>
    <r>
      <t xml:space="preserve">Do not read aloud: </t>
    </r>
    <r>
      <rPr>
        <sz val="9"/>
        <rFont val="Arial"/>
        <family val="2"/>
      </rPr>
      <t>Don't know</t>
    </r>
    <r>
      <rPr>
        <i/>
        <sz val="9"/>
        <rFont val="Arial"/>
        <family val="2"/>
      </rPr>
      <t>….............................</t>
    </r>
  </si>
  <si>
    <r>
      <rPr>
        <b/>
        <i/>
        <sz val="9"/>
        <rFont val="Arial"/>
        <family val="2"/>
      </rPr>
      <t>Read</t>
    </r>
    <r>
      <rPr>
        <b/>
        <sz val="9"/>
        <rFont val="Arial"/>
        <family val="2"/>
      </rPr>
      <t>:</t>
    </r>
    <r>
      <rPr>
        <sz val="9"/>
        <rFont val="Arial"/>
        <family val="2"/>
      </rPr>
      <t xml:space="preserve"> Now I will read a list of statements. Please tell me if the statement is not at all true, hardly true, moderately true or exactly true.
</t>
    </r>
  </si>
  <si>
    <r>
      <t xml:space="preserve">-97= </t>
    </r>
    <r>
      <rPr>
        <b/>
        <i/>
        <sz val="9"/>
        <rFont val="Arial"/>
        <family val="2"/>
      </rPr>
      <t>(Do not read aloud):</t>
    </r>
    <r>
      <rPr>
        <sz val="9"/>
        <rFont val="Arial"/>
        <family val="2"/>
      </rPr>
      <t xml:space="preserve"> Refused</t>
    </r>
  </si>
  <si>
    <r>
      <t xml:space="preserve">-99= </t>
    </r>
    <r>
      <rPr>
        <b/>
        <i/>
        <sz val="9"/>
        <rFont val="Arial"/>
        <family val="2"/>
      </rPr>
      <t xml:space="preserve">(Do not read aloud): </t>
    </r>
    <r>
      <rPr>
        <sz val="9"/>
        <rFont val="Arial"/>
        <family val="2"/>
      </rPr>
      <t>Don't know</t>
    </r>
  </si>
  <si>
    <t>Qualification</t>
  </si>
  <si>
    <r>
      <rPr>
        <b/>
        <u/>
        <sz val="9"/>
        <rFont val="Arial"/>
        <family val="2"/>
      </rPr>
      <t>Codes for Q1-Q8</t>
    </r>
    <r>
      <rPr>
        <b/>
        <sz val="9"/>
        <rFont val="Arial"/>
        <family val="2"/>
      </rPr>
      <t xml:space="preserve">
</t>
    </r>
    <r>
      <rPr>
        <sz val="9"/>
        <rFont val="Arial"/>
        <family val="2"/>
      </rPr>
      <t xml:space="preserve">0 = No                               
1 = Some days                                                         </t>
    </r>
  </si>
  <si>
    <t>Do you have female friends of your own age, who are not members of your household, that you trust, and with whom you can talk about feelings and personal matters, or call on for help?</t>
  </si>
  <si>
    <t>Yes……………………………………………</t>
  </si>
  <si>
    <t>No……………………………………………….</t>
  </si>
  <si>
    <t>Refused..............……………………………..</t>
  </si>
  <si>
    <t xml:space="preserve">-97              </t>
  </si>
  <si>
    <t>Don't know…………………………………………………</t>
  </si>
  <si>
    <t>Survey Code Sheet</t>
  </si>
  <si>
    <r>
      <rPr>
        <sz val="9"/>
        <rFont val="Arial"/>
        <family val="2"/>
      </rPr>
      <t xml:space="preserve">      6c.</t>
    </r>
    <r>
      <rPr>
        <b/>
        <i/>
        <sz val="9"/>
        <rFont val="Arial"/>
        <family val="2"/>
      </rPr>
      <t xml:space="preserve"> </t>
    </r>
    <r>
      <rPr>
        <b/>
        <sz val="9"/>
        <rFont val="Arial"/>
        <family val="2"/>
      </rPr>
      <t xml:space="preserve">Enumerator, here is the previously collected information on the core respondent: </t>
    </r>
    <r>
      <rPr>
        <b/>
        <i/>
        <sz val="9"/>
        <rFont val="Arial"/>
        <family val="2"/>
      </rPr>
      <t xml:space="preserve">
                                                                                   </t>
    </r>
    <r>
      <rPr>
        <b/>
        <sz val="9"/>
        <rFont val="Arial"/>
        <family val="2"/>
      </rPr>
      <t>CR's Name:</t>
    </r>
    <r>
      <rPr>
        <b/>
        <i/>
        <sz val="9"/>
        <rFont val="Arial"/>
        <family val="2"/>
      </rPr>
      <t xml:space="preserve"> [previously collected name]
                                                                                   </t>
    </r>
    <r>
      <rPr>
        <b/>
        <sz val="9"/>
        <rFont val="Arial"/>
        <family val="2"/>
      </rPr>
      <t>CR's Age:</t>
    </r>
    <r>
      <rPr>
        <b/>
        <i/>
        <sz val="9"/>
        <rFont val="Arial"/>
        <family val="2"/>
      </rPr>
      <t xml:space="preserve"> [previously collected age]
                                                                                   </t>
    </r>
    <r>
      <rPr>
        <b/>
        <sz val="9"/>
        <rFont val="Arial"/>
        <family val="2"/>
      </rPr>
      <t>CR's Status: [adult / emancipated / non-emancipated / missing]</t>
    </r>
  </si>
  <si>
    <t>Daily….............................................</t>
  </si>
  <si>
    <t>Weekly…..............................................</t>
  </si>
  <si>
    <t>Monthly…..............................................</t>
  </si>
  <si>
    <t>A few times a year…...............................</t>
  </si>
  <si>
    <t>After you stopped attending the Strong Minds sessions, have you been helping others in your community using the skills you learned?</t>
  </si>
  <si>
    <t>Still receiving therapy (either in-person or teletherapy)…...........</t>
  </si>
  <si>
    <t>&gt;&gt;Q11</t>
  </si>
  <si>
    <t>Displayed serious problems speaking or understanding the language…………………</t>
  </si>
  <si>
    <t>Did the respondent seem uncomfortable answering any questions?</t>
  </si>
  <si>
    <t>Yes…………………………………………………………………………………..</t>
  </si>
  <si>
    <t>&gt;&gt; Q8</t>
  </si>
  <si>
    <t>&gt;&gt; Q9</t>
  </si>
  <si>
    <t>No………………………………………………………………………….</t>
  </si>
  <si>
    <t>Unsure…………………………………………………………………………………….</t>
  </si>
  <si>
    <t>Did any other household members contribute to or interrupt the interview?</t>
  </si>
  <si>
    <t>&gt;&gt; Q10</t>
  </si>
  <si>
    <t>Yes…............................................................................</t>
  </si>
  <si>
    <t>[___|___|</t>
  </si>
  <si>
    <t>At respondent's home…………………………………………………………………………</t>
  </si>
  <si>
    <t>At respondent's work ……………………………………………………………………………………</t>
  </si>
  <si>
    <t>At Ela club…………………………………….</t>
  </si>
  <si>
    <t>At BRAC branch……………………………….</t>
  </si>
  <si>
    <t>Currently, how many biological children who are alive do have in total?</t>
  </si>
  <si>
    <r>
      <t xml:space="preserve">5a. </t>
    </r>
    <r>
      <rPr>
        <b/>
        <i/>
        <sz val="9"/>
        <rFont val="Arial"/>
        <family val="2"/>
      </rPr>
      <t>Specify which questions</t>
    </r>
  </si>
  <si>
    <r>
      <rPr>
        <sz val="9"/>
        <rFont val="Arial"/>
        <family val="2"/>
      </rPr>
      <t xml:space="preserve">6a. </t>
    </r>
    <r>
      <rPr>
        <b/>
        <i/>
        <sz val="9"/>
        <rFont val="Arial"/>
        <family val="2"/>
      </rPr>
      <t>Why do you think the CR did not have privacy?</t>
    </r>
  </si>
  <si>
    <r>
      <rPr>
        <sz val="9"/>
        <rFont val="Arial"/>
        <family val="2"/>
      </rPr>
      <t xml:space="preserve">7a. </t>
    </r>
    <r>
      <rPr>
        <b/>
        <i/>
        <sz val="9"/>
        <rFont val="Arial"/>
        <family val="2"/>
      </rPr>
      <t>Specify who contributed to or interrupted the interview.</t>
    </r>
  </si>
  <si>
    <r>
      <rPr>
        <sz val="9"/>
        <rFont val="Arial"/>
        <family val="2"/>
      </rPr>
      <t xml:space="preserve">8a. </t>
    </r>
    <r>
      <rPr>
        <b/>
        <i/>
        <sz val="9"/>
        <rFont val="Arial"/>
        <family val="2"/>
      </rPr>
      <t>Why are you not confident ?</t>
    </r>
  </si>
  <si>
    <r>
      <t xml:space="preserve">At respondent's school </t>
    </r>
    <r>
      <rPr>
        <b/>
        <i/>
        <sz val="9"/>
        <rFont val="Arial"/>
        <family val="2"/>
      </rPr>
      <t>(specify school name)</t>
    </r>
    <r>
      <rPr>
        <sz val="9"/>
        <rFont val="Arial"/>
        <family val="2"/>
      </rPr>
      <t xml:space="preserve"> _________________________________</t>
    </r>
  </si>
  <si>
    <t>&gt;&gt;Q3</t>
  </si>
  <si>
    <t>Can communicate better…........................................................................</t>
  </si>
  <si>
    <t>Better able to handle stress…........................................................................</t>
  </si>
  <si>
    <t>Refused….............</t>
  </si>
  <si>
    <t>Don't know….............</t>
  </si>
  <si>
    <t>Feel more optimistic when thinking about the future….......................................</t>
  </si>
  <si>
    <t>Have a group of friends I can rely on if I am in need…..................................................</t>
  </si>
  <si>
    <t>Other (specify)_________________________________________</t>
  </si>
  <si>
    <t>Have become more resourceful….........................................</t>
  </si>
  <si>
    <t>Are you still in touch with the mentor who ran the therapy sessions?</t>
  </si>
  <si>
    <t xml:space="preserve">Did your household lose all, most, some or none of your income as a result of this public health situation? </t>
  </si>
  <si>
    <t>All …........................................................................................................................</t>
  </si>
  <si>
    <t>Most …...........................................................................................................</t>
  </si>
  <si>
    <t>Some …....................................................................................................................</t>
  </si>
  <si>
    <t>None  …..................................................................................................................</t>
  </si>
  <si>
    <r>
      <t xml:space="preserve">[__|__|__] ________
</t>
    </r>
    <r>
      <rPr>
        <b/>
        <i/>
        <sz val="9"/>
        <rFont val="Arial"/>
        <family val="2"/>
      </rPr>
      <t xml:space="preserve">
Use education codes</t>
    </r>
  </si>
  <si>
    <t>Are you still in touch with the young women you attended therapy with?</t>
  </si>
  <si>
    <r>
      <t xml:space="preserve">How often do you see them or hear from them?
</t>
    </r>
    <r>
      <rPr>
        <b/>
        <i/>
        <sz val="9"/>
        <rFont val="Arial"/>
        <family val="2"/>
      </rPr>
      <t xml:space="preserve">
Read answer option aloud</t>
    </r>
  </si>
  <si>
    <r>
      <t xml:space="preserve">Do not read: </t>
    </r>
    <r>
      <rPr>
        <sz val="9"/>
        <rFont val="Arial"/>
        <family val="2"/>
      </rPr>
      <t>Refused ………………………………………....................................................................</t>
    </r>
  </si>
  <si>
    <r>
      <t>Do not read:</t>
    </r>
    <r>
      <rPr>
        <sz val="9"/>
        <rFont val="Arial"/>
        <family val="2"/>
      </rPr>
      <t xml:space="preserve"> Don't know …............................................................………………………………..</t>
    </r>
  </si>
  <si>
    <t>MTN………………………………………………………</t>
  </si>
  <si>
    <t>Airtel………………………………………………………</t>
  </si>
  <si>
    <t>if -98 &gt;&gt;next section</t>
  </si>
  <si>
    <t>Enter the number's service provider</t>
  </si>
  <si>
    <t>L1:  Occupations</t>
  </si>
  <si>
    <t>-97 = Refused</t>
  </si>
  <si>
    <t xml:space="preserve">Discontinue interview for now. Please attempt calling all alternative numbers at least 15 times each at different times of the day and different days of the week.
</t>
  </si>
  <si>
    <t>Once a year or less than once a year…..............................................</t>
  </si>
  <si>
    <t>SOCIAL SUPPORT NETWORK</t>
  </si>
  <si>
    <t>STRONG MINDS AND ELA</t>
  </si>
  <si>
    <t>Phone answered: CR has moved outside of Uganda….................................................................</t>
  </si>
  <si>
    <t>Yes……………………………………………………….…………………………</t>
  </si>
  <si>
    <t>EDUCATION</t>
  </si>
  <si>
    <t>HYPOTHETICAL SITUATIONS AND FUTURE PROJECTIONS</t>
  </si>
  <si>
    <r>
      <t xml:space="preserve">[___|___] / [___|___|___|___] </t>
    </r>
    <r>
      <rPr>
        <b/>
        <i/>
        <sz val="9"/>
        <rFont val="Arial"/>
        <family val="2"/>
      </rPr>
      <t>(MM / YYYY)</t>
    </r>
  </si>
  <si>
    <r>
      <rPr>
        <b/>
        <i/>
        <sz val="9"/>
        <rFont val="Arial"/>
        <family val="2"/>
      </rPr>
      <t xml:space="preserve">Read: </t>
    </r>
    <r>
      <rPr>
        <sz val="9"/>
        <rFont val="Arial"/>
        <family val="2"/>
      </rPr>
      <t>now I'm going to ask you some questions about your friends and feeling of support in your community</t>
    </r>
  </si>
  <si>
    <r>
      <t xml:space="preserve">1b. How many close friends would you say you have in total?
</t>
    </r>
    <r>
      <rPr>
        <b/>
        <i/>
        <sz val="9"/>
        <rFont val="Arial"/>
        <family val="2"/>
      </rPr>
      <t>Read response options aloud</t>
    </r>
  </si>
  <si>
    <r>
      <t xml:space="preserve">None…........................................................................0   
1 friend….………..……................................................1
2-3 friends..……………................................................2      
4-9 friends……............................................................3
10-20 friends…............................................................4
more than 20 friends….................................................5     
</t>
    </r>
    <r>
      <rPr>
        <b/>
        <i/>
        <sz val="9"/>
        <rFont val="Arial"/>
        <family val="2"/>
      </rPr>
      <t>(Do not read aloud)</t>
    </r>
    <r>
      <rPr>
        <sz val="9"/>
        <rFont val="Arial"/>
        <family val="2"/>
      </rPr>
      <t xml:space="preserve"> Refused.......................................-97
</t>
    </r>
    <r>
      <rPr>
        <b/>
        <i/>
        <sz val="9"/>
        <rFont val="Arial"/>
        <family val="2"/>
      </rPr>
      <t xml:space="preserve">(Do not read aloud) </t>
    </r>
    <r>
      <rPr>
        <sz val="9"/>
        <rFont val="Arial"/>
        <family val="2"/>
      </rPr>
      <t xml:space="preserve">Don't know...................................-99    </t>
    </r>
  </si>
  <si>
    <r>
      <t xml:space="preserve">1c. How often do you socialize with friends and relatives?
</t>
    </r>
    <r>
      <rPr>
        <b/>
        <i/>
        <sz val="9"/>
        <rFont val="Arial"/>
        <family val="2"/>
      </rPr>
      <t>Read response options aloud</t>
    </r>
  </si>
  <si>
    <r>
      <t xml:space="preserve">Never….......................................................................0
Rarely….………..………...............................................1
Occasionally..………….................................................2      
Frequently…….............................................................3
Very frequently….........................................................4
</t>
    </r>
    <r>
      <rPr>
        <b/>
        <i/>
        <sz val="9"/>
        <rFont val="Arial"/>
        <family val="2"/>
      </rPr>
      <t xml:space="preserve">(Do not read aloud) </t>
    </r>
    <r>
      <rPr>
        <sz val="9"/>
        <rFont val="Arial"/>
        <family val="2"/>
      </rPr>
      <t xml:space="preserve">Refused........................................-97
</t>
    </r>
    <r>
      <rPr>
        <b/>
        <i/>
        <sz val="9"/>
        <rFont val="Arial"/>
        <family val="2"/>
      </rPr>
      <t xml:space="preserve">(Do not read aloud) </t>
    </r>
    <r>
      <rPr>
        <sz val="9"/>
        <rFont val="Arial"/>
        <family val="2"/>
      </rPr>
      <t xml:space="preserve">Don't know....................................-99    
            </t>
    </r>
  </si>
  <si>
    <r>
      <t xml:space="preserve">1d. How often do you feel that you lack companionship?
</t>
    </r>
    <r>
      <rPr>
        <b/>
        <i/>
        <sz val="9"/>
        <rFont val="Arial"/>
        <family val="2"/>
      </rPr>
      <t>Read response options aloud</t>
    </r>
  </si>
  <si>
    <r>
      <t xml:space="preserve">Never…......................................................................1
Some of the time.........................................................2
Most of the time...........................................................3
</t>
    </r>
    <r>
      <rPr>
        <b/>
        <i/>
        <sz val="9"/>
        <rFont val="Arial"/>
        <family val="2"/>
      </rPr>
      <t>(Do not read aloud)</t>
    </r>
    <r>
      <rPr>
        <sz val="9"/>
        <rFont val="Arial"/>
        <family val="2"/>
      </rPr>
      <t xml:space="preserve"> Refused.......................................-97
</t>
    </r>
    <r>
      <rPr>
        <b/>
        <i/>
        <sz val="9"/>
        <rFont val="Arial"/>
        <family val="2"/>
      </rPr>
      <t>(Do not read aloud)</t>
    </r>
    <r>
      <rPr>
        <sz val="9"/>
        <rFont val="Arial"/>
        <family val="2"/>
      </rPr>
      <t xml:space="preserve"> Don't know....................................-99    
            </t>
    </r>
  </si>
  <si>
    <r>
      <t xml:space="preserve">1e. How often do you feel left out?
</t>
    </r>
    <r>
      <rPr>
        <b/>
        <i/>
        <sz val="9"/>
        <rFont val="Arial"/>
        <family val="2"/>
      </rPr>
      <t>Read response options aloud</t>
    </r>
  </si>
  <si>
    <r>
      <t xml:space="preserve">1f. How often do you feel isolated from others?
</t>
    </r>
    <r>
      <rPr>
        <b/>
        <i/>
        <sz val="9"/>
        <rFont val="Arial"/>
        <family val="2"/>
      </rPr>
      <t>Read response options aloud</t>
    </r>
  </si>
  <si>
    <t>Democratic Republic of the Congo (DRC)..................1</t>
  </si>
  <si>
    <t>Tanzania….................................................</t>
  </si>
  <si>
    <t>Republic of the Congo (Brazzaville)….........................2</t>
  </si>
  <si>
    <t>Saudi Arabia…...........................................</t>
  </si>
  <si>
    <t>Kenya…......................................................................3</t>
  </si>
  <si>
    <t>Other (specify)_________________________.........................</t>
  </si>
  <si>
    <t>-95</t>
  </si>
  <si>
    <t>Rwanda…...................................................................4</t>
  </si>
  <si>
    <t>United Arab Emirates…..............................................5</t>
  </si>
  <si>
    <t>CR/guardian not available at the moment…...........................................</t>
  </si>
  <si>
    <t>Skip calling this number (already contacted on previous call attempt and known to be unhelpful)…..........................</t>
  </si>
  <si>
    <t>No / No answer / Not possible /  Have better number / Refusal…………………</t>
  </si>
  <si>
    <t>Do you agree, partially agree or disagree with the following statement: the Corona situation has increased the stress in my household</t>
  </si>
  <si>
    <t>Agree….......................................................</t>
  </si>
  <si>
    <t>Partially agree….......................................................</t>
  </si>
  <si>
    <t>Disagree…....................................................................</t>
  </si>
  <si>
    <t>Refused to answer…...................................</t>
  </si>
  <si>
    <t>Don't know….................................................</t>
  </si>
  <si>
    <t>No longer attending therapy….......................</t>
  </si>
  <si>
    <t xml:space="preserve">Yes…..................................
</t>
  </si>
  <si>
    <t>No…............................................</t>
  </si>
  <si>
    <t>Make call appointment with call recipient to obtain new contact number. Please attempt calling this recipient as well as all available numbers at least 15 times each at different times of the day and different days of the week.</t>
  </si>
  <si>
    <t>Phone answered: person who answered is certain the CR passed away….................................................</t>
  </si>
  <si>
    <t xml:space="preserve">How old were you when you stopped attending school? </t>
  </si>
  <si>
    <r>
      <t xml:space="preserve">[___|___]  years old 
</t>
    </r>
    <r>
      <rPr>
        <b/>
        <i/>
        <sz val="9"/>
        <rFont val="Arial"/>
        <family val="2"/>
      </rPr>
      <t>(Refused= -97; DK= -99; NA[never attended]=-98)</t>
    </r>
  </si>
  <si>
    <t>Is school currently in session? With "in session" we mean when school is running as normal, and it's not exam period or holidays</t>
  </si>
  <si>
    <t>(Note: This section was taken from the Education module in the GAGE Core respondent survey [parts of the GAGE module were adapted from the Young Lives surveys]).</t>
  </si>
  <si>
    <r>
      <t xml:space="preserve">What is the highest level of schooling you attended before you stopped going, </t>
    </r>
    <r>
      <rPr>
        <u/>
        <sz val="9"/>
        <rFont val="Arial"/>
        <family val="2"/>
      </rPr>
      <t>not</t>
    </r>
    <r>
      <rPr>
        <sz val="9"/>
        <rFont val="Arial"/>
        <family val="2"/>
      </rPr>
      <t xml:space="preserve"> including vocational school or training? </t>
    </r>
    <r>
      <rPr>
        <b/>
        <i/>
        <sz val="9"/>
        <rFont val="Arial"/>
        <family val="2"/>
      </rPr>
      <t xml:space="preserve"> 
Ask for highest level </t>
    </r>
    <r>
      <rPr>
        <b/>
        <i/>
        <u/>
        <sz val="9"/>
        <rFont val="Arial"/>
        <family val="2"/>
      </rPr>
      <t>attended</t>
    </r>
    <r>
      <rPr>
        <b/>
        <i/>
        <sz val="9"/>
        <rFont val="Arial"/>
        <family val="2"/>
      </rPr>
      <t>; it does not have to be completed. If the respondent attends/was attending vocational school or training, ask for highest level attended before starting it.</t>
    </r>
  </si>
  <si>
    <r>
      <t>4a.</t>
    </r>
    <r>
      <rPr>
        <b/>
        <i/>
        <sz val="9"/>
        <rFont val="Arial"/>
        <family val="2"/>
      </rPr>
      <t xml:space="preserve"> </t>
    </r>
    <r>
      <rPr>
        <sz val="9"/>
        <rFont val="Arial"/>
        <family val="2"/>
      </rPr>
      <t>How many years did you attend at this level?</t>
    </r>
  </si>
  <si>
    <r>
      <t xml:space="preserve">[___|___] years   
</t>
    </r>
    <r>
      <rPr>
        <b/>
        <i/>
        <sz val="9"/>
        <rFont val="Arial"/>
        <family val="2"/>
      </rPr>
      <t>(Refused= -97; DK= -99)</t>
    </r>
  </si>
  <si>
    <r>
      <t xml:space="preserve">What is your highest qualification, not including Certificate in a Vocational course? With "qualifications" we mean a certificate you were given from any examination board, for example the "Primary leaving certificate"/"Passlip"
</t>
    </r>
    <r>
      <rPr>
        <b/>
        <i/>
        <sz val="9"/>
        <rFont val="Arial"/>
        <family val="2"/>
      </rPr>
      <t>Enumerator, if the respondent says that the certificate in vocational course is their highest qualification, ask for  qualification obtained before starting the training.</t>
    </r>
  </si>
  <si>
    <r>
      <rPr>
        <b/>
        <i/>
        <sz val="9"/>
        <rFont val="Arial"/>
        <family val="2"/>
      </rPr>
      <t xml:space="preserve">If school is in session: </t>
    </r>
    <r>
      <rPr>
        <sz val="9"/>
        <rFont val="Arial"/>
        <family val="2"/>
      </rPr>
      <t xml:space="preserve">What level of school do you attend, </t>
    </r>
    <r>
      <rPr>
        <u/>
        <sz val="9"/>
        <rFont val="Arial"/>
        <family val="2"/>
      </rPr>
      <t>not</t>
    </r>
    <r>
      <rPr>
        <sz val="9"/>
        <rFont val="Arial"/>
        <family val="2"/>
      </rPr>
      <t xml:space="preserve"> including vocational school or training?
</t>
    </r>
    <r>
      <rPr>
        <b/>
        <i/>
        <sz val="9"/>
        <rFont val="Arial"/>
        <family val="2"/>
      </rPr>
      <t>If school is NOT in session:</t>
    </r>
    <r>
      <rPr>
        <sz val="9"/>
        <rFont val="Arial"/>
        <family val="2"/>
      </rPr>
      <t xml:space="preserve"> What level of school were you attending when the most recent session was ending, </t>
    </r>
    <r>
      <rPr>
        <u/>
        <sz val="9"/>
        <rFont val="Arial"/>
        <family val="2"/>
      </rPr>
      <t>not</t>
    </r>
    <r>
      <rPr>
        <sz val="9"/>
        <rFont val="Arial"/>
        <family val="2"/>
      </rPr>
      <t xml:space="preserve"> including vocational school or training?
</t>
    </r>
    <r>
      <rPr>
        <b/>
        <i/>
        <sz val="9"/>
        <rFont val="Arial"/>
        <family val="2"/>
      </rPr>
      <t xml:space="preserve">Ask for highest level </t>
    </r>
    <r>
      <rPr>
        <b/>
        <i/>
        <u/>
        <sz val="9"/>
        <rFont val="Arial"/>
        <family val="2"/>
      </rPr>
      <t>attended</t>
    </r>
    <r>
      <rPr>
        <b/>
        <i/>
        <sz val="9"/>
        <rFont val="Arial"/>
        <family val="2"/>
      </rPr>
      <t>; it does not have to be completed.</t>
    </r>
    <r>
      <rPr>
        <sz val="9"/>
        <rFont val="Arial"/>
        <family val="2"/>
      </rPr>
      <t xml:space="preserve"> </t>
    </r>
    <r>
      <rPr>
        <b/>
        <i/>
        <sz val="9"/>
        <rFont val="Arial"/>
        <family val="2"/>
      </rPr>
      <t>If the respondent attends/was attending vocational school or  training, ask for highest level attended before starting the training.</t>
    </r>
  </si>
  <si>
    <r>
      <t>6a.</t>
    </r>
    <r>
      <rPr>
        <b/>
        <i/>
        <sz val="9"/>
        <rFont val="Arial"/>
        <family val="2"/>
      </rPr>
      <t xml:space="preserve"> </t>
    </r>
    <r>
      <rPr>
        <sz val="9"/>
        <rFont val="Arial"/>
        <family val="2"/>
      </rPr>
      <t>How many years have you spent at this level?</t>
    </r>
  </si>
  <si>
    <r>
      <t xml:space="preserve">[___|___] years
</t>
    </r>
    <r>
      <rPr>
        <b/>
        <i/>
        <sz val="9"/>
        <rFont val="Arial"/>
        <family val="2"/>
      </rPr>
      <t>(Refused= -97; DK= -99)</t>
    </r>
  </si>
  <si>
    <r>
      <t xml:space="preserve">Imagine you had no constraints and could study for as long as you liked. What level of academic education would you ultimately like to achieve?  </t>
    </r>
    <r>
      <rPr>
        <b/>
        <i/>
        <sz val="9"/>
        <rFont val="Arial"/>
        <family val="2"/>
      </rPr>
      <t>(Use education codes.)</t>
    </r>
  </si>
  <si>
    <t>[___|___|___]  ________________________</t>
  </si>
  <si>
    <t>When was the last time you attended a session (either in person or teletherapy) from Strong Minds?</t>
  </si>
  <si>
    <t>Have you stopped attending the sessions or are you still receiving therapy (either in person or teletherapy)?</t>
  </si>
  <si>
    <t>2a</t>
  </si>
  <si>
    <r>
      <t>In how many years would you hope to get married?</t>
    </r>
    <r>
      <rPr>
        <b/>
        <i/>
        <sz val="9"/>
        <rFont val="Arial"/>
        <family val="2"/>
      </rPr>
      <t xml:space="preserve">
</t>
    </r>
    <r>
      <rPr>
        <sz val="9"/>
        <rFont val="Arial"/>
        <family val="2"/>
      </rPr>
      <t xml:space="preserve">
        </t>
    </r>
  </si>
  <si>
    <t>Within 1 year…....................................................</t>
  </si>
  <si>
    <t>Within 2-3 years….............................................</t>
  </si>
  <si>
    <t>Within 4-5 years…..............................................</t>
  </si>
  <si>
    <t>Within 10 years…..............................................</t>
  </si>
  <si>
    <t>More than 10 years........................................</t>
  </si>
  <si>
    <t>Do not want to get married..............................................</t>
  </si>
  <si>
    <r>
      <rPr>
        <b/>
        <i/>
        <sz val="9"/>
        <rFont val="Arial"/>
        <family val="2"/>
      </rPr>
      <t>(Do not read out loud)</t>
    </r>
    <r>
      <rPr>
        <sz val="9"/>
        <rFont val="Arial"/>
        <family val="2"/>
      </rPr>
      <t xml:space="preserve"> Refused….............................</t>
    </r>
  </si>
  <si>
    <r>
      <rPr>
        <b/>
        <i/>
        <sz val="9"/>
        <rFont val="Arial"/>
        <family val="2"/>
      </rPr>
      <t>(Do not read out loud)</t>
    </r>
    <r>
      <rPr>
        <sz val="9"/>
        <rFont val="Arial"/>
        <family val="2"/>
      </rPr>
      <t xml:space="preserve"> Don't know….............................</t>
    </r>
  </si>
  <si>
    <t>How many times have you been married?</t>
  </si>
  <si>
    <t>3a</t>
  </si>
  <si>
    <t>Do not want to get pregnant..............................................</t>
  </si>
  <si>
    <t>11a</t>
  </si>
  <si>
    <r>
      <t xml:space="preserve">At what age would you like to get married? </t>
    </r>
    <r>
      <rPr>
        <b/>
        <i/>
        <sz val="9"/>
        <rFont val="Arial"/>
        <family val="2"/>
      </rPr>
      <t>Please ask the CR to give an exact age</t>
    </r>
  </si>
  <si>
    <r>
      <t xml:space="preserve">At what age would you like to get pregnant? </t>
    </r>
    <r>
      <rPr>
        <b/>
        <i/>
        <sz val="9"/>
        <rFont val="Arial"/>
        <family val="2"/>
      </rPr>
      <t>Please ask the CR to give an exact age</t>
    </r>
  </si>
  <si>
    <r>
      <rPr>
        <b/>
        <i/>
        <sz val="9"/>
        <rFont val="Arial"/>
        <family val="2"/>
      </rPr>
      <t>[If the respondent has never had sex or has never been pregnant or refused answering when asked if ever sex or ever pregnant]</t>
    </r>
    <r>
      <rPr>
        <sz val="9"/>
        <rFont val="Arial"/>
        <family val="2"/>
      </rPr>
      <t xml:space="preserve"> In how many years would you </t>
    </r>
    <r>
      <rPr>
        <u/>
        <sz val="9"/>
        <rFont val="Arial"/>
        <family val="2"/>
      </rPr>
      <t>hope</t>
    </r>
    <r>
      <rPr>
        <sz val="9"/>
        <rFont val="Arial"/>
        <family val="2"/>
      </rPr>
      <t xml:space="preserve"> to first become pregnant?
</t>
    </r>
    <r>
      <rPr>
        <b/>
        <i/>
        <sz val="9"/>
        <rFont val="Arial"/>
        <family val="2"/>
      </rPr>
      <t>Read answer options out loud</t>
    </r>
  </si>
  <si>
    <t>13a. How much time you spend doing chores</t>
  </si>
  <si>
    <r>
      <t xml:space="preserve">13b. </t>
    </r>
    <r>
      <rPr>
        <b/>
        <i/>
        <sz val="9"/>
        <rFont val="Arial"/>
        <family val="2"/>
      </rPr>
      <t>(If never married)</t>
    </r>
    <r>
      <rPr>
        <sz val="9"/>
        <rFont val="Arial"/>
        <family val="2"/>
      </rPr>
      <t xml:space="preserve"> How much education you will get</t>
    </r>
  </si>
  <si>
    <r>
      <t xml:space="preserve">13c. </t>
    </r>
    <r>
      <rPr>
        <b/>
        <i/>
        <sz val="9"/>
        <rFont val="Arial"/>
        <family val="2"/>
      </rPr>
      <t>(If never married)</t>
    </r>
    <r>
      <rPr>
        <sz val="9"/>
        <rFont val="Arial"/>
        <family val="2"/>
      </rPr>
      <t xml:space="preserve"> When to marry</t>
    </r>
  </si>
  <si>
    <r>
      <t>13d.</t>
    </r>
    <r>
      <rPr>
        <b/>
        <i/>
        <sz val="9"/>
        <rFont val="Arial"/>
        <family val="2"/>
      </rPr>
      <t xml:space="preserve"> (If never married)</t>
    </r>
    <r>
      <rPr>
        <sz val="9"/>
        <rFont val="Arial"/>
        <family val="2"/>
      </rPr>
      <t xml:space="preserve"> Who to marry</t>
    </r>
  </si>
  <si>
    <t>13e. Who you want to be friends with</t>
  </si>
  <si>
    <t xml:space="preserve">Have you had sex in the last four weeks? </t>
  </si>
  <si>
    <t>The last time you had sex, what was your relationship with your sexual partner?  This could be, for example, a boyfriend, husband, schoolmate etc.</t>
  </si>
  <si>
    <t/>
  </si>
  <si>
    <t>Primary caregiver…………………………………………………..</t>
  </si>
  <si>
    <t>Family other than spouse or caregiver……………………………………………..</t>
  </si>
  <si>
    <t>Teacher / School official…...............................................</t>
  </si>
  <si>
    <t>Schoolmate…..............................................................</t>
  </si>
  <si>
    <t>Family friend / Neighbor….....................................</t>
  </si>
  <si>
    <t>Other resident community member….....................</t>
  </si>
  <si>
    <t>Other(specify)________________________….................................................................</t>
  </si>
  <si>
    <t>Stranger…......................................................</t>
  </si>
  <si>
    <t xml:space="preserve">The last time you had sex, was your sexual partner older than you, younger than you, or about the same age? </t>
  </si>
  <si>
    <t>Older……………………………………………………..</t>
  </si>
  <si>
    <t>Younger…………………………………………………..</t>
  </si>
  <si>
    <t xml:space="preserve">Note: These line up fairly well with what the IFLS asks. </t>
  </si>
  <si>
    <t>About same age……………………………………………..</t>
  </si>
  <si>
    <t>More than 10 years older………………………………...</t>
  </si>
  <si>
    <t>5-10 years older…………………………………………….</t>
  </si>
  <si>
    <t>Less than 5 years older…………………………………………….</t>
  </si>
  <si>
    <t>Was he more than 10 years older than you, 5-10 years older or less than 5 years older?</t>
  </si>
  <si>
    <t xml:space="preserve">How old were you when you first had sex? </t>
  </si>
  <si>
    <t>[If this is a phone interview &gt;&gt;next sec]</t>
  </si>
  <si>
    <t>&gt;&gt;Q4</t>
  </si>
  <si>
    <r>
      <t xml:space="preserve">In your community, how many households do you think have been infected from coronavirus (the virus causing COVID19), with someone in the household becoming sick? </t>
    </r>
    <r>
      <rPr>
        <b/>
        <i/>
        <sz val="9"/>
        <rFont val="Arial"/>
        <family val="2"/>
      </rPr>
      <t>Read answer options aloud unless otherwise specified</t>
    </r>
  </si>
  <si>
    <r>
      <t xml:space="preserve">Did anyone in your household lose employment or self-employment due to the recent Corona situation? </t>
    </r>
    <r>
      <rPr>
        <b/>
        <i/>
        <sz val="9"/>
        <rFont val="Arial"/>
        <family val="2"/>
      </rPr>
      <t>Read answer options aloud unless otherwise specified</t>
    </r>
  </si>
  <si>
    <t>Yes temporarily, expect to return to work in the future ………………………………………...…………………………………………</t>
  </si>
  <si>
    <t>Yes temporarily, but have already returned to work ………………………………………...…………………………………………</t>
  </si>
  <si>
    <t>Not applicable, no one in household was employed………………………………………...…………………………………………</t>
  </si>
  <si>
    <t>Yes, permanently ………………………….....................................................……………………………</t>
  </si>
  <si>
    <t>Note:  Q1 adapted from the EMERGE COVID-19 and Gender Survey Questions (Center on Gender Equity &amp; Health, 2020).
Q2-4 are adapted from Baird, S., Małachowska, A. and Jones, N. (2020) Covid-19 phone survey (round 1). Adult female module. London: Gender and Adolescence: Global Evidence.</t>
  </si>
  <si>
    <t>Codes for Q13a-j</t>
  </si>
  <si>
    <t>Are you asking for verbal or written consent?</t>
  </si>
  <si>
    <t>SMU ENDLINE SURVEY (2021)</t>
  </si>
  <si>
    <t>SMU Endline</t>
  </si>
  <si>
    <r>
      <t xml:space="preserve">Enumerator, please call this number: </t>
    </r>
    <r>
      <rPr>
        <b/>
        <i/>
        <sz val="9"/>
        <rFont val="Arial"/>
        <family val="2"/>
      </rPr>
      <t xml:space="preserve">[number] </t>
    </r>
    <r>
      <rPr>
        <b/>
        <sz val="9"/>
        <rFont val="Arial"/>
        <family val="2"/>
      </rPr>
      <t>which belongs to</t>
    </r>
    <r>
      <rPr>
        <b/>
        <i/>
        <sz val="9"/>
        <rFont val="Arial"/>
        <family val="2"/>
      </rPr>
      <t xml:space="preserve"> [phone owner]</t>
    </r>
    <r>
      <rPr>
        <b/>
        <sz val="9"/>
        <rFont val="Arial"/>
        <family val="2"/>
      </rPr>
      <t xml:space="preserve">. If anybody answers please read: 
</t>
    </r>
    <r>
      <rPr>
        <sz val="9"/>
        <rFont val="Arial"/>
        <family val="2"/>
      </rPr>
      <t>Hi, this is [enumerator name] calling to talk with [CR name]. May I speak with her/her guardian?</t>
    </r>
  </si>
  <si>
    <r>
      <t>Am I speaking with</t>
    </r>
    <r>
      <rPr>
        <i/>
        <sz val="9"/>
        <rFont val="Arial"/>
        <family val="2"/>
      </rPr>
      <t xml:space="preserve"> [CR name] </t>
    </r>
    <r>
      <rPr>
        <sz val="9"/>
        <rFont val="Arial"/>
        <family val="2"/>
      </rPr>
      <t>or her guardian?</t>
    </r>
  </si>
  <si>
    <t>This is visit number…</t>
  </si>
  <si>
    <t xml:space="preserve">[____|____]  </t>
  </si>
  <si>
    <t>What was the outcome of the visit?</t>
  </si>
  <si>
    <t>CR passed away…...............................................................................</t>
  </si>
  <si>
    <t>Did you successfully contact the household?</t>
  </si>
  <si>
    <t>Number is off / no answer……………………………………………………..…………………………….</t>
  </si>
  <si>
    <t>How many times did you call?</t>
  </si>
  <si>
    <t>&gt;&gt;must visit household and keep trying to call at different times/days</t>
  </si>
  <si>
    <t>What was the outcome of the call?</t>
  </si>
  <si>
    <t>Yes, will move back ……………………………………………………….…………………………</t>
  </si>
  <si>
    <t>No, move is permanent……………………………………………………..…………………………….</t>
  </si>
  <si>
    <t>Don't know….........................................................................................</t>
  </si>
  <si>
    <r>
      <t xml:space="preserve">Please enter return date </t>
    </r>
    <r>
      <rPr>
        <b/>
        <i/>
        <sz val="9"/>
        <rFont val="Arial"/>
        <family val="2"/>
      </rPr>
      <t>(dd/mm/yy):</t>
    </r>
  </si>
  <si>
    <r>
      <t xml:space="preserve">[___|___]/[___|___]/[___|___]                      
</t>
    </r>
    <r>
      <rPr>
        <b/>
        <i/>
        <sz val="9"/>
        <rFont val="Arial"/>
        <family val="2"/>
      </rPr>
      <t>(give an estimate, if precise date is unknown)</t>
    </r>
    <r>
      <rPr>
        <sz val="9"/>
        <rFont val="Arial"/>
        <family val="2"/>
      </rPr>
      <t xml:space="preserve">     </t>
    </r>
  </si>
  <si>
    <t>Please enter the new address where the respondent lives now</t>
  </si>
  <si>
    <r>
      <t xml:space="preserve">____________________________________________
</t>
    </r>
    <r>
      <rPr>
        <b/>
        <i/>
        <sz val="9"/>
        <rFont val="Arial"/>
        <family val="2"/>
      </rPr>
      <t>(Ref= -97; DK= -99; None given=-98; Same as previously given=-96)</t>
    </r>
  </si>
  <si>
    <t>Please give a detailed description of the new location where the responent lives. Include names of landmarks, churches, nearby schools, distance from road etc.</t>
  </si>
  <si>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 None given=-98; Same as previously given=-96)</t>
    </r>
  </si>
  <si>
    <t>&gt;&gt;Q16</t>
  </si>
  <si>
    <t>&gt;&gt;Q25</t>
  </si>
  <si>
    <t>&gt;&gt;Q34</t>
  </si>
  <si>
    <t>&gt;&gt;Q35</t>
  </si>
  <si>
    <t>8a</t>
  </si>
  <si>
    <t>CR has passed away…................................</t>
  </si>
  <si>
    <t>CR (and caregiver if needed) not found [whereabouts unknown by neighbours/hh members]….......</t>
  </si>
  <si>
    <t>CR/caregiver available and willing to talk….......................................................................</t>
  </si>
  <si>
    <t>&gt;&gt;Q28</t>
  </si>
  <si>
    <t>CR/guardian not available at the moment (but confirmed to still live there by neighbors / hh members)……......</t>
  </si>
  <si>
    <t>&gt;&gt;keep trying to call/visit at different times/days until supervisor indicates not to</t>
  </si>
  <si>
    <t>CR (and caregiver if needed) found but CR (or her guardian if non-emancipated minor) explicitly refuses to speak with enumerator…......................................</t>
  </si>
  <si>
    <t>&gt;&gt;keep trying to call, inform supervisor</t>
  </si>
  <si>
    <t>CR (and caregiver if needed) found, but CR will never be able to talk to enumerator during the study period…</t>
  </si>
  <si>
    <t xml:space="preserve">                                                             </t>
  </si>
  <si>
    <t xml:space="preserve"> She moved within Uganda and has no phone there…..............................</t>
  </si>
  <si>
    <t>Indirect refusal: CR (and her guardian if non-emancipated minor) found but missed at least 5 appointments after first conversation..................................................................</t>
  </si>
  <si>
    <t>CR (and caregiver if needed) is not able to meet today, but available later….................</t>
  </si>
  <si>
    <t>CR (and caregiver if needed) found but CR (or her guardian if non-emancipated minor) explicitly refuses to speak with enumerator….............</t>
  </si>
  <si>
    <r>
      <t xml:space="preserve">[___|___|___|___|___|___|___|___|___|___]      
</t>
    </r>
    <r>
      <rPr>
        <b/>
        <i/>
        <sz val="9"/>
        <rFont val="Arial"/>
        <family val="2"/>
      </rPr>
      <t>(N/A[does not have one]=-98)</t>
    </r>
  </si>
  <si>
    <t>No….........................</t>
  </si>
  <si>
    <t>Yes….............................</t>
  </si>
  <si>
    <t>[if interview in person] Is the location of this household rural, peri-urban or urban?</t>
  </si>
  <si>
    <t>[if interview in person] Record a GPS reading of the interview location.</t>
  </si>
  <si>
    <t>[if interview in person] Where was this interview conducted?</t>
  </si>
  <si>
    <t>[if phone interview] Did the call drop off at any point during the interview?</t>
  </si>
  <si>
    <r>
      <rPr>
        <sz val="9"/>
        <rFont val="Arial"/>
        <family val="2"/>
      </rPr>
      <t xml:space="preserve">9a. </t>
    </r>
    <r>
      <rPr>
        <b/>
        <sz val="9"/>
        <rFont val="Arial"/>
        <family val="2"/>
      </rPr>
      <t>[if phone interview] Ho</t>
    </r>
    <r>
      <rPr>
        <b/>
        <i/>
        <sz val="9"/>
        <rFont val="Arial"/>
        <family val="2"/>
      </rPr>
      <t>w many times did the call drop off?</t>
    </r>
  </si>
  <si>
    <t>Have you heard about…</t>
  </si>
  <si>
    <t>a.</t>
  </si>
  <si>
    <t>a. the StrongMinds number #252 you can dial for free in case you need any help in difficult times?</t>
  </si>
  <si>
    <t>b. the StrongMinds Whatsapp chat called Amani? This is a free chat you can access if you dial the number #252</t>
  </si>
  <si>
    <t>a. dialled number 252 to access StrongMinds' free support services?</t>
  </si>
  <si>
    <t>b. used the Amani chat?</t>
  </si>
  <si>
    <t>c. the StrongMinds phone therapy with a live counselor? This is a free teletherapy service you can access if you dial the number #252</t>
  </si>
  <si>
    <t>c. attended a StrongMinds teletherapy session?</t>
  </si>
  <si>
    <t>d. received StrongMinds' mental wellbeing messages on your phone?</t>
  </si>
  <si>
    <t>d. the StrongMinds mental wellbeing text messages? These are free messages that you can request to receive on your phone if you dial the number #252</t>
  </si>
  <si>
    <t>e. StrongMinds on the radio? For example, on Radio Akaboozi FM or Capital FM</t>
  </si>
  <si>
    <t>f. StrongMinds on social media? For example, on Facebook</t>
  </si>
  <si>
    <t>f. read StrongMinds' mental wellbeing messages on social media?</t>
  </si>
  <si>
    <t>e. listened to StrongMinds' mental wellbeing messages on the radio?</t>
  </si>
  <si>
    <t>&gt;&gt;Q2c</t>
  </si>
  <si>
    <t>Able to overcome/cope with grief due to loss….................................................</t>
  </si>
  <si>
    <t>Able to solve or cope with disputes or disagreements…..............................................</t>
  </si>
  <si>
    <t>Able to accept and adapt to life transitions…......................................................</t>
  </si>
  <si>
    <t>No longer feel lonely or socially isolated…........................................................</t>
  </si>
  <si>
    <t>Developed coping mechanisms to avoid getting angry / be more patient…...............</t>
  </si>
  <si>
    <t>Feeling more confident and appreciating myself more….................................</t>
  </si>
  <si>
    <t>PAID WORK</t>
  </si>
  <si>
    <t>(Note: This section was adapted from GAGE and the Young Lives Round 2 survey.)</t>
  </si>
  <si>
    <r>
      <rPr>
        <b/>
        <i/>
        <sz val="9"/>
        <rFont val="Arial"/>
        <family val="2"/>
      </rPr>
      <t xml:space="preserve">Read: </t>
    </r>
    <r>
      <rPr>
        <sz val="9"/>
        <rFont val="Arial"/>
        <family val="2"/>
      </rPr>
      <t>Now I would like to talk to you about things you may do to get money or things.</t>
    </r>
  </si>
  <si>
    <t>How many paid activities have you done in the last 12 months in total? Please count total types of activities not each individual job (e.g. if you did domestic work for two different households, this would count as one activity).</t>
  </si>
  <si>
    <t>Let's start with the activity you spent the most time on during the last 12 months.</t>
  </si>
  <si>
    <t>2a. Please briefly describe the job(s) you did under this activity</t>
  </si>
  <si>
    <t xml:space="preserve">3. In the seven days prior to today, how many hours did you spend doing this activity? </t>
  </si>
  <si>
    <t xml:space="preserve">Round up if &gt;=30 minutes, down otherwise   </t>
  </si>
  <si>
    <t>-77= In Kind; -78=Debt Relief</t>
  </si>
  <si>
    <t>[___|___]  _____________</t>
  </si>
  <si>
    <t>_________________________</t>
  </si>
  <si>
    <t>[___________] UGX</t>
  </si>
  <si>
    <t>b.</t>
  </si>
  <si>
    <t>c.</t>
  </si>
  <si>
    <t>d.</t>
  </si>
  <si>
    <t>e.</t>
  </si>
  <si>
    <t>f.</t>
  </si>
  <si>
    <t>g.</t>
  </si>
  <si>
    <t>h.</t>
  </si>
  <si>
    <t>Activity codes for Question 2</t>
  </si>
  <si>
    <t>03= Domestic chores (work or childcare) for another household</t>
  </si>
  <si>
    <t>04= Self-employment, own microenterprise</t>
  </si>
  <si>
    <t>-96= Other, specify</t>
  </si>
  <si>
    <t>FINANCIAL INCLUSION AND ECONOMIC EMPOWERMENT</t>
  </si>
  <si>
    <r>
      <rPr>
        <b/>
        <i/>
        <sz val="9"/>
        <rFont val="Arial"/>
        <family val="2"/>
      </rPr>
      <t>Read:</t>
    </r>
    <r>
      <rPr>
        <i/>
        <sz val="9"/>
        <rFont val="Arial"/>
        <family val="2"/>
      </rPr>
      <t xml:space="preserve"> </t>
    </r>
    <r>
      <rPr>
        <sz val="9"/>
        <rFont val="Arial"/>
        <family val="2"/>
      </rPr>
      <t>We would now like to ask you some questions about what access you have to money.</t>
    </r>
  </si>
  <si>
    <r>
      <t xml:space="preserve">Start time of section </t>
    </r>
    <r>
      <rPr>
        <b/>
        <i/>
        <sz val="9"/>
        <color theme="1"/>
        <rFont val="Arial"/>
        <family val="2"/>
      </rPr>
      <t>(hh:mm; 24-hour clock):</t>
    </r>
  </si>
  <si>
    <t>During the past 12 months have you had any money that you control? By control, I mean that you decide how it is used.</t>
  </si>
  <si>
    <t>Yes…………………………………….………………………………………………..</t>
  </si>
  <si>
    <t>No……………………………………..………………………………………………..</t>
  </si>
  <si>
    <t xml:space="preserve">     &gt;&gt; Q2</t>
  </si>
  <si>
    <t>Refused………..………………………………………………………………..</t>
  </si>
  <si>
    <t>Don't know………………………………………………………………………….</t>
  </si>
  <si>
    <r>
      <t xml:space="preserve">1a. How did you get this money that you control? </t>
    </r>
    <r>
      <rPr>
        <b/>
        <i/>
        <sz val="9"/>
        <color theme="1"/>
        <rFont val="Arial"/>
        <family val="2"/>
      </rPr>
      <t xml:space="preserve">
Read  answer options out loud and select all that apply</t>
    </r>
  </si>
  <si>
    <t>From paid work…………………..……………………</t>
  </si>
  <si>
    <t>Given money by someone in the household……………………………………..………………………………………………..</t>
  </si>
  <si>
    <r>
      <t xml:space="preserve">Other </t>
    </r>
    <r>
      <rPr>
        <b/>
        <i/>
        <sz val="9"/>
        <color theme="1"/>
        <rFont val="Arial"/>
        <family val="2"/>
      </rPr>
      <t>(specify)</t>
    </r>
    <r>
      <rPr>
        <sz val="9"/>
        <color theme="1"/>
        <rFont val="Arial"/>
        <family val="2"/>
      </rPr>
      <t>:  _________________________________________</t>
    </r>
  </si>
  <si>
    <r>
      <rPr>
        <b/>
        <i/>
        <sz val="9"/>
        <color theme="1"/>
        <rFont val="Arial"/>
        <family val="2"/>
      </rPr>
      <t>(Do not read out loud)</t>
    </r>
    <r>
      <rPr>
        <sz val="9"/>
        <color theme="1"/>
        <rFont val="Arial"/>
        <family val="2"/>
      </rPr>
      <t xml:space="preserve"> Refused………..………………………………………………………………..</t>
    </r>
  </si>
  <si>
    <r>
      <rPr>
        <b/>
        <i/>
        <sz val="9"/>
        <color theme="1"/>
        <rFont val="Arial"/>
        <family val="2"/>
      </rPr>
      <t>(Do not read out loud)</t>
    </r>
    <r>
      <rPr>
        <sz val="9"/>
        <color theme="1"/>
        <rFont val="Arial"/>
        <family val="2"/>
      </rPr>
      <t xml:space="preserve"> Don't know………………………………………………………………………….</t>
    </r>
  </si>
  <si>
    <r>
      <t xml:space="preserve">Other </t>
    </r>
    <r>
      <rPr>
        <b/>
        <i/>
        <sz val="9"/>
        <color theme="1"/>
        <rFont val="Arial"/>
        <family val="2"/>
      </rPr>
      <t>(specify):  _________________________________________</t>
    </r>
  </si>
  <si>
    <t>-98</t>
  </si>
  <si>
    <r>
      <t xml:space="preserve">Do you currently have any savings for the future, such as a bank account, savings group, cash, jewelry, or other assets? </t>
    </r>
    <r>
      <rPr>
        <b/>
        <i/>
        <sz val="9"/>
        <color theme="1"/>
        <rFont val="Arial"/>
        <family val="2"/>
      </rPr>
      <t>Read  answer options out loud and select all that apply</t>
    </r>
  </si>
  <si>
    <t>Yes, bank account…………………………………….………………………………………………..</t>
  </si>
  <si>
    <t>Yes, cash…………………………………….………………………………………………..</t>
  </si>
  <si>
    <t>Yes, mobile money…………………………………….………………………………………………..</t>
  </si>
  <si>
    <r>
      <t xml:space="preserve">Yes, </t>
    </r>
    <r>
      <rPr>
        <b/>
        <i/>
        <sz val="9"/>
        <color theme="1"/>
        <rFont val="Arial"/>
        <family val="2"/>
      </rPr>
      <t>Other (specify): __________________________________</t>
    </r>
  </si>
  <si>
    <t>Use L1 codes</t>
  </si>
  <si>
    <t>(DK = -99; Ref=-97)</t>
  </si>
  <si>
    <t>Would you yourself be able to take a loan or borrow cash from a formal source (such as a bank, credit union, cooperative, post office or micro-finance institution) if you wanted to?</t>
  </si>
  <si>
    <t>Yes……………………………………………….</t>
  </si>
  <si>
    <t>No………………………………………………….</t>
  </si>
  <si>
    <t>&gt;&gt; Q5</t>
  </si>
  <si>
    <t>Refused…………………………………….</t>
  </si>
  <si>
    <t>Don't know………………………………..</t>
  </si>
  <si>
    <t>Would you yourself be able to take a loan or borrow cash from an informal source (such as an informal lender, friends or relatives,  or Informal credit/savings groups like village banks, saccos or money lenders) if you wanted to?</t>
  </si>
  <si>
    <t>&gt;&gt; next sec</t>
  </si>
  <si>
    <t>'-97= Refused; -99= Don't know</t>
  </si>
  <si>
    <t>-97=Refused</t>
  </si>
  <si>
    <t>Do not read aloud:</t>
  </si>
  <si>
    <t>Have to move elsewhere….............................................................</t>
  </si>
  <si>
    <t>Refused……………………………………….......................</t>
  </si>
  <si>
    <t>Don’t know……………………………………….</t>
  </si>
  <si>
    <t>Agree….......................................................................</t>
  </si>
  <si>
    <t>Partially Agree….............................................................</t>
  </si>
  <si>
    <t>Disagree….............................................................................</t>
  </si>
  <si>
    <t>[____]</t>
  </si>
  <si>
    <t>Job Search</t>
  </si>
  <si>
    <t xml:space="preserve">Have you actively searched for a job within the last year?
</t>
  </si>
  <si>
    <t>Yes…………………………………………………………………………….</t>
  </si>
  <si>
    <t>No…………………………………………………………………………….</t>
  </si>
  <si>
    <t>Don't know…………………………………………..</t>
  </si>
  <si>
    <t>Happy with my current job/business………...............……………………….</t>
  </si>
  <si>
    <t>No jobs available/discouragement…………………………...……………..</t>
  </si>
  <si>
    <t>SKIP to Q3</t>
  </si>
  <si>
    <t>Age (too young)…………………................…………………………………..</t>
  </si>
  <si>
    <t>Don't plan on staying in area for very long …..........</t>
  </si>
  <si>
    <t>Full-time student………………………………………………………………..</t>
  </si>
  <si>
    <t>Caring for ill family members………………………………………………….</t>
  </si>
  <si>
    <t>Covid movement restrictions complicate job search…………………………………………</t>
  </si>
  <si>
    <t>Caring for children……………………………………………</t>
  </si>
  <si>
    <t>Family (non-spouse) doesn't let me work…….........………………………………..</t>
  </si>
  <si>
    <t>Afraid of getting sick from Corona……………………………………….</t>
  </si>
  <si>
    <t>Husband won't let me…………………………………</t>
  </si>
  <si>
    <t>Not appropriate for women to work……………………………………..</t>
  </si>
  <si>
    <t>Disability or chronic illness………………………......…………………………………..</t>
  </si>
  <si>
    <t>Housewife / homemaker / engaged in domestic work………..………………………….</t>
  </si>
  <si>
    <t>Do not want to work…………………………………………………………………..</t>
  </si>
  <si>
    <t>Don't know……………………………….…………..</t>
  </si>
  <si>
    <t>Not enough jobs available……………………………...……………………………..</t>
  </si>
  <si>
    <t>Legal issues………………………………………..........……..</t>
  </si>
  <si>
    <t>Underqualified/unqualified for available</t>
  </si>
  <si>
    <t>Safety Concerns ….........….......................................</t>
  </si>
  <si>
    <t xml:space="preserve"> jobs/lack of experience……..................................................................</t>
  </si>
  <si>
    <t>Family (non-spouse) won't let me work……………………………..</t>
  </si>
  <si>
    <t>Overqualified for available jobs……………...…………………………………………………………………</t>
  </si>
  <si>
    <t>Age………………………………………….....……………………………………………</t>
  </si>
  <si>
    <t>Disability/chronic illness…………………………………………………………….</t>
  </si>
  <si>
    <t>Not getting paid…............................................</t>
  </si>
  <si>
    <t>Lack of personal or political connections………...…………………………………..</t>
  </si>
  <si>
    <t>Lack of money to get started….......................................</t>
  </si>
  <si>
    <t>Lack of proper/suitable education………………………………………………………..</t>
  </si>
  <si>
    <t>Language problem…........................................................</t>
  </si>
  <si>
    <t>Bribery/corruption…………………………………........………………………………….</t>
  </si>
  <si>
    <t>Can't get a work visa……………………………………..</t>
  </si>
  <si>
    <t>Wages are too low………………………………....……………………………………….</t>
  </si>
  <si>
    <t>Lack of tools needed for the job…...............................................</t>
  </si>
  <si>
    <t>Mobility restrictions related to Corona………………………………….</t>
  </si>
  <si>
    <t>Limited time to engage in job search………………………………………..</t>
  </si>
  <si>
    <t>Available jobs are too far away……………………………………………………………</t>
  </si>
  <si>
    <t>Discrimination by employers…….....……………………..........................................</t>
  </si>
  <si>
    <t>Harassment or discrimination (other than by employers)……………………….......................................</t>
  </si>
  <si>
    <t>Don't know………………………………………………….</t>
  </si>
  <si>
    <t xml:space="preserve">Have you actively attempted to set up your own business within the last year?
</t>
  </si>
  <si>
    <t>Happy with my current job/business………...............………..</t>
  </si>
  <si>
    <t>Too many requirements to get license…………………….</t>
  </si>
  <si>
    <t>Age (too young)…………………................……………………………………</t>
  </si>
  <si>
    <t>Lack of information on how to start….........................</t>
  </si>
  <si>
    <t>Full-time student……………………………………………………………</t>
  </si>
  <si>
    <t>New to local area…...................................................</t>
  </si>
  <si>
    <t>Lack of infrastructure…....................................</t>
  </si>
  <si>
    <t>Fear of not making enough money…...................</t>
  </si>
  <si>
    <t>Disability or chronic illness………………………......………………………..</t>
  </si>
  <si>
    <t>Already have my own business…………………………………</t>
  </si>
  <si>
    <t>Do not want to work………………………........………………….</t>
  </si>
  <si>
    <t>Don't plan on staying in area for very long…….........................................</t>
  </si>
  <si>
    <t>Discouragement……………………………………..................................................</t>
  </si>
  <si>
    <t>Lack of capital/ resources/ credit/ space………………………………………………</t>
  </si>
  <si>
    <t>Age………………………………………….....………………………………………….</t>
  </si>
  <si>
    <t>The requirements to get license(s)….........................................</t>
  </si>
  <si>
    <t>Disability/chronic illness……………………………………………………….…</t>
  </si>
  <si>
    <t>Lack of information on running a business well….........</t>
  </si>
  <si>
    <t>Lack of personal or political connections………………………………......……….</t>
  </si>
  <si>
    <t>New to local area…........................................................</t>
  </si>
  <si>
    <t>Lack of proper/suitable education………………………….........</t>
  </si>
  <si>
    <t>Bribery/corruption…………………………………...............................…….</t>
  </si>
  <si>
    <t>Not making enough money….....................................</t>
  </si>
  <si>
    <t>Legal issues………………………………………..........…………………..…..</t>
  </si>
  <si>
    <t>Lack of enough time….........................................................</t>
  </si>
  <si>
    <t>Harassment or discrimination ……………………………………………..</t>
  </si>
  <si>
    <t>Not enough capital/resources/credit/space………………………...................</t>
  </si>
  <si>
    <t>Safety concerns………………………………………….......................</t>
  </si>
  <si>
    <t>Plans for the future</t>
  </si>
  <si>
    <t>Questions drawn from the BLCS Survey</t>
  </si>
  <si>
    <t>Now we're going to talk about some of your plans for the future, ideas you have about what you want your life to be like, or what you would like to accomplish when you are older.</t>
  </si>
  <si>
    <t>Education related………………………………</t>
  </si>
  <si>
    <t>Relationship related…………………………….</t>
  </si>
  <si>
    <t>Family-oriented…………………………………….</t>
  </si>
  <si>
    <t>Work-oriented……………………………………..</t>
  </si>
  <si>
    <t>Money-related…………………………………..</t>
  </si>
  <si>
    <t>No goal……………………………………….</t>
  </si>
  <si>
    <t>&gt;&gt;Q1c</t>
  </si>
  <si>
    <t>Other (specify)………………………………….</t>
  </si>
  <si>
    <t>Refused…………………………………………….</t>
  </si>
  <si>
    <t>&gt;&gt;Q1g</t>
  </si>
  <si>
    <t>1. [___________________________]</t>
  </si>
  <si>
    <t>2. [___________________________]</t>
  </si>
  <si>
    <t>3. [___________________________]</t>
  </si>
  <si>
    <t>For the following questions, please say how true each statement is for you.</t>
  </si>
  <si>
    <t>Not at all true………………………………………………………</t>
  </si>
  <si>
    <t>Not very true……………………………………………………………….</t>
  </si>
  <si>
    <t>Somewhat true…………………………………………………………………</t>
  </si>
  <si>
    <t>Very true……………………………………………………………………………..</t>
  </si>
  <si>
    <t>[_____]</t>
  </si>
  <si>
    <t>1f. I can usually find a way to stick with my plans and goals, even when it is tough.</t>
  </si>
  <si>
    <t>[_______________________________________]</t>
  </si>
  <si>
    <t>1=Yes</t>
  </si>
  <si>
    <t>6a</t>
  </si>
  <si>
    <t>3-8-6</t>
  </si>
  <si>
    <t>Repeated sequence correctly?</t>
  </si>
  <si>
    <t>7a</t>
  </si>
  <si>
    <t>9a</t>
  </si>
  <si>
    <t>10a</t>
  </si>
  <si>
    <t>12a</t>
  </si>
  <si>
    <t>Yes…1
No…0
Ref..-97</t>
  </si>
  <si>
    <t>3-4-1-7</t>
  </si>
  <si>
    <t>8-4-2-3-9</t>
  </si>
  <si>
    <t>3-8-9-1-7-4</t>
  </si>
  <si>
    <t>5-1-7-4-2-3-8</t>
  </si>
  <si>
    <t>1-6-4-5-9-7-6-3</t>
  </si>
  <si>
    <t>5-3-8-7-1-2-4-6-9</t>
  </si>
  <si>
    <t>6b.  6-1-2</t>
  </si>
  <si>
    <t>7b.  6-1-5-8</t>
  </si>
  <si>
    <t>8b.  5-2-1-8-6</t>
  </si>
  <si>
    <t>9b.  7-9-6-4-8-3</t>
  </si>
  <si>
    <t>10b.  9-8-5-2-1-6-3</t>
  </si>
  <si>
    <t>11b.  2-9-7-6-3-1-5-4</t>
  </si>
  <si>
    <t>12b.  4-2-6-9-1-7-8-3-5</t>
  </si>
  <si>
    <t>13a</t>
  </si>
  <si>
    <t>14a</t>
  </si>
  <si>
    <t>15a</t>
  </si>
  <si>
    <t>16a</t>
  </si>
  <si>
    <t>17a</t>
  </si>
  <si>
    <t>Reversed sequence correctly?</t>
  </si>
  <si>
    <t>(Note: this section was taken from GAGE and the World Bank Global Findex database. Q6a-17b are the forward and backward Digit Span test)</t>
  </si>
  <si>
    <t>&gt;&gt;6b
&gt;&gt; 13a</t>
  </si>
  <si>
    <t>&gt;&gt;7b
&gt;&gt; 13a</t>
  </si>
  <si>
    <t>&gt;&gt;8b
&gt;&gt; 13a</t>
  </si>
  <si>
    <t>&gt;&gt;9b
&gt;&gt; 13a</t>
  </si>
  <si>
    <t>&gt;&gt;10b
&gt;&gt; 13a</t>
  </si>
  <si>
    <t>&gt;&gt;11b
&gt;&gt; 13a</t>
  </si>
  <si>
    <t>&gt;&gt;7a
&gt; if 6a also =0 &gt;&gt;Q13a
&gt;&gt; 13a</t>
  </si>
  <si>
    <t>&gt;&gt;8a
&gt; if 7a also =0 &gt;&gt;Q13a
&gt;&gt; 13a</t>
  </si>
  <si>
    <t>&gt;&gt;9a
&gt; if 8a also =0 &gt;&gt;Q13a
&gt;&gt; 13a</t>
  </si>
  <si>
    <t>&gt;&gt;10a
&gt; if 9a also =0 &gt;&gt;Q13a
&gt;&gt; 13a</t>
  </si>
  <si>
    <t>&gt;&gt;11a
&gt; if 10a also =0 &gt;&gt;Q13a
&gt;&gt; 13a</t>
  </si>
  <si>
    <t>&gt;&gt;12a
&gt; if 11a also =0 &gt;&gt;Q13a
&gt;&gt; 13a</t>
  </si>
  <si>
    <t>&gt;&gt;13a
&gt;&gt;13a
&gt;&gt; 13a</t>
  </si>
  <si>
    <t>&gt;&gt; next sec
&gt;&gt; next sec
&gt;&gt; next sec</t>
  </si>
  <si>
    <t>&gt;&gt;13b
&gt;&gt;next sec</t>
  </si>
  <si>
    <t>&gt;&gt;14b
&gt;&gt;next sec</t>
  </si>
  <si>
    <t>&gt;&gt;15b
&gt;&gt;next sec</t>
  </si>
  <si>
    <t>&gt;&gt;16b
&gt;&gt;next sec</t>
  </si>
  <si>
    <t>&gt;&gt;17b
&gt;&gt;next sec</t>
  </si>
  <si>
    <t>Current country….......................................................................</t>
  </si>
  <si>
    <t>To what extent would these savings be sufficient for you to live financially independently, if you wished to?</t>
  </si>
  <si>
    <t>&gt;&gt;Q6a</t>
  </si>
  <si>
    <t xml:space="preserve">Not at all sufficient
</t>
  </si>
  <si>
    <t>Hardly sufficient</t>
  </si>
  <si>
    <t>Somewhat sufficient</t>
  </si>
  <si>
    <t>Completely sufficient</t>
  </si>
  <si>
    <t>2a. Were friends, relatives or peers from your community involved in helping you search for a job?</t>
  </si>
  <si>
    <t>5a. Were friends, relatives or peers from your community involved in helping you start your own business?</t>
  </si>
  <si>
    <t>&gt;&gt;Q2a</t>
  </si>
  <si>
    <t>regardless of answer SKIP to next section</t>
  </si>
  <si>
    <t>Enter each type of activity, not each individual job. (Use activity codes below)
-96 &gt;&gt; Q2b</t>
  </si>
  <si>
    <t>(Ref=-97, DK=-99)</t>
  </si>
  <si>
    <t xml:space="preserve">On a scale of 1 to 10, with 1 being very unlikely and 10 being very likely, how likely would you be to recommend StrongMinds therapy sessions to any friend or other girl in your community going through a difficult time in her life? </t>
  </si>
  <si>
    <r>
      <t>1     &gt;&gt;</t>
    </r>
    <r>
      <rPr>
        <b/>
        <i/>
        <sz val="9"/>
        <rFont val="Arial"/>
        <family val="2"/>
      </rPr>
      <t>13a</t>
    </r>
  </si>
  <si>
    <r>
      <t xml:space="preserve">-97  </t>
    </r>
    <r>
      <rPr>
        <b/>
        <i/>
        <sz val="9"/>
        <rFont val="Arial"/>
        <family val="2"/>
      </rPr>
      <t>&gt;&gt;12b</t>
    </r>
  </si>
  <si>
    <r>
      <t>1     &gt;&gt;</t>
    </r>
    <r>
      <rPr>
        <b/>
        <i/>
        <sz val="9"/>
        <rFont val="Arial"/>
        <family val="2"/>
      </rPr>
      <t>13b</t>
    </r>
  </si>
  <si>
    <r>
      <t xml:space="preserve">-97  </t>
    </r>
    <r>
      <rPr>
        <b/>
        <i/>
        <sz val="9"/>
        <rFont val="Arial"/>
        <family val="2"/>
      </rPr>
      <t>&gt;&gt;12c</t>
    </r>
  </si>
  <si>
    <r>
      <t>1     &gt;&gt;</t>
    </r>
    <r>
      <rPr>
        <b/>
        <i/>
        <sz val="9"/>
        <rFont val="Arial"/>
        <family val="2"/>
      </rPr>
      <t>13c</t>
    </r>
  </si>
  <si>
    <r>
      <t xml:space="preserve">-97  </t>
    </r>
    <r>
      <rPr>
        <b/>
        <i/>
        <sz val="9"/>
        <rFont val="Arial"/>
        <family val="2"/>
      </rPr>
      <t>&gt;&gt;12d</t>
    </r>
  </si>
  <si>
    <r>
      <t>1     &gt;&gt;</t>
    </r>
    <r>
      <rPr>
        <b/>
        <i/>
        <sz val="9"/>
        <rFont val="Arial"/>
        <family val="2"/>
      </rPr>
      <t>13d</t>
    </r>
  </si>
  <si>
    <r>
      <t xml:space="preserve">-97  </t>
    </r>
    <r>
      <rPr>
        <b/>
        <i/>
        <sz val="9"/>
        <rFont val="Arial"/>
        <family val="2"/>
      </rPr>
      <t>&gt;&gt;12e</t>
    </r>
  </si>
  <si>
    <r>
      <t>1     &gt;&gt;</t>
    </r>
    <r>
      <rPr>
        <b/>
        <i/>
        <sz val="9"/>
        <rFont val="Arial"/>
        <family val="2"/>
      </rPr>
      <t>13e</t>
    </r>
  </si>
  <si>
    <r>
      <t xml:space="preserve">-97  </t>
    </r>
    <r>
      <rPr>
        <b/>
        <i/>
        <sz val="9"/>
        <rFont val="Arial"/>
        <family val="2"/>
      </rPr>
      <t>&gt;&gt;12f</t>
    </r>
  </si>
  <si>
    <r>
      <t>1     &gt;&gt;</t>
    </r>
    <r>
      <rPr>
        <b/>
        <i/>
        <sz val="9"/>
        <rFont val="Arial"/>
        <family val="2"/>
      </rPr>
      <t>13f</t>
    </r>
  </si>
  <si>
    <r>
      <t xml:space="preserve">-97  </t>
    </r>
    <r>
      <rPr>
        <b/>
        <i/>
        <sz val="9"/>
        <rFont val="Arial"/>
        <family val="2"/>
      </rPr>
      <t>&gt;&gt;14</t>
    </r>
  </si>
  <si>
    <r>
      <t>For some people, the COVID-19 pandemic and lockdown has affected relationships with friends and family, either positively - bringing people closer - or negatively. Has the COVID-19 pandemic affected your relationship with….. 
        a) your peers
        b) your friends
        c) your family
        d)</t>
    </r>
    <r>
      <rPr>
        <b/>
        <i/>
        <sz val="9"/>
        <rFont val="Arial"/>
        <family val="2"/>
      </rPr>
      <t xml:space="preserve"> [if married]</t>
    </r>
    <r>
      <rPr>
        <sz val="9"/>
        <rFont val="Arial"/>
        <family val="2"/>
      </rPr>
      <t xml:space="preserve"> your spouse</t>
    </r>
  </si>
  <si>
    <r>
      <t xml:space="preserve">Not affected….................................................................0
Yes, positively affected...................................................1
Yes, negaively affected...................................................2
</t>
    </r>
    <r>
      <rPr>
        <b/>
        <i/>
        <sz val="9"/>
        <rFont val="Arial"/>
        <family val="2"/>
      </rPr>
      <t>(Do not read aloud)</t>
    </r>
    <r>
      <rPr>
        <sz val="9"/>
        <rFont val="Arial"/>
        <family val="2"/>
      </rPr>
      <t xml:space="preserve"> Refused.......................................-97
</t>
    </r>
    <r>
      <rPr>
        <b/>
        <i/>
        <sz val="9"/>
        <rFont val="Arial"/>
        <family val="2"/>
      </rPr>
      <t>(Do not read aloud)</t>
    </r>
    <r>
      <rPr>
        <sz val="9"/>
        <rFont val="Arial"/>
        <family val="2"/>
      </rPr>
      <t xml:space="preserve"> Don't know....................................-99    
            </t>
    </r>
  </si>
  <si>
    <r>
      <rPr>
        <b/>
        <i/>
        <sz val="9"/>
        <rFont val="Arial"/>
        <family val="2"/>
      </rPr>
      <t xml:space="preserve">[if phone interview] </t>
    </r>
    <r>
      <rPr>
        <sz val="9"/>
        <rFont val="Arial"/>
        <family val="2"/>
      </rPr>
      <t>Hung up the phone (unknown reason) and is no longer picking up calls……………</t>
    </r>
  </si>
  <si>
    <t>[___|___] years</t>
  </si>
  <si>
    <t>Refused…....................................................................................</t>
  </si>
  <si>
    <t>Don't know….....................................................................................</t>
  </si>
  <si>
    <t>3b. How many years of education after finishing secondary school is this?</t>
  </si>
  <si>
    <t xml:space="preserve">Which of the following describes how you are coping and responding to Corona? Are you… ? </t>
  </si>
  <si>
    <t>[1= Yes, 0= No, -97=Refused]</t>
  </si>
  <si>
    <t>a. Getting angry more quickly…...............................................................................................…...............................................................................................</t>
  </si>
  <si>
    <t>[ __ __]</t>
  </si>
  <si>
    <t>b. Arguing more often…...............................................................................................…...............................................................................................</t>
  </si>
  <si>
    <t>c. Talking more often about problems with your family to find solutions…...............................................................................................…...............................................................................................</t>
  </si>
  <si>
    <t>d. Helping household members more with chores or other tasks…...............................................................................................…...............................................................................................</t>
  </si>
  <si>
    <t>e. Fearing and worrying about your own health and the health of your loved ones…...............................................................................................…...............................................................................................…...............................................................................................</t>
  </si>
  <si>
    <r>
      <rPr>
        <b/>
        <i/>
        <sz val="9"/>
        <rFont val="Arial"/>
        <family val="2"/>
      </rPr>
      <t xml:space="preserve">If school is in session, ref or DK: </t>
    </r>
    <r>
      <rPr>
        <sz val="9"/>
        <rFont val="Arial"/>
        <family val="2"/>
      </rPr>
      <t xml:space="preserve">Are you currently enrolled in school?
</t>
    </r>
    <r>
      <rPr>
        <b/>
        <i/>
        <sz val="9"/>
        <rFont val="Arial"/>
        <family val="2"/>
      </rPr>
      <t xml:space="preserve">If school is NOT in session: </t>
    </r>
    <r>
      <rPr>
        <sz val="9"/>
        <rFont val="Arial"/>
        <family val="2"/>
      </rPr>
      <t xml:space="preserve">Were you enrolled in school when the most recent session was ending?
</t>
    </r>
    <r>
      <rPr>
        <b/>
        <i/>
        <sz val="9"/>
        <rFont val="Arial"/>
        <family val="2"/>
      </rPr>
      <t>If NO, probe. This DOES NOT includes religious and vocational schooling.</t>
    </r>
  </si>
  <si>
    <t>If -98 &gt;&gt;Q8</t>
  </si>
  <si>
    <r>
      <rPr>
        <b/>
        <i/>
        <sz val="9"/>
        <rFont val="Arial"/>
        <family val="2"/>
      </rPr>
      <t xml:space="preserve">[if CR answered 1+ to Q1-Q8] </t>
    </r>
    <r>
      <rPr>
        <sz val="9"/>
        <rFont val="Arial"/>
        <family val="2"/>
      </rPr>
      <t xml:space="preserve">How difficult have the problems you mentioned, made it for you to do your work, to take care of things at home or to get along with other people in your life?
</t>
    </r>
    <r>
      <rPr>
        <b/>
        <i/>
        <sz val="9"/>
        <rFont val="Arial"/>
        <family val="2"/>
      </rPr>
      <t>Read answer options aloud</t>
    </r>
  </si>
  <si>
    <r>
      <t>2b. How were you paid for this activity?</t>
    </r>
    <r>
      <rPr>
        <b/>
        <i/>
        <sz val="9"/>
        <rFont val="Arial"/>
        <family val="2"/>
      </rPr>
      <t xml:space="preserve">
Read responses aloud</t>
    </r>
  </si>
  <si>
    <r>
      <t>-96=Other (</t>
    </r>
    <r>
      <rPr>
        <i/>
        <sz val="9"/>
        <rFont val="Arial"/>
        <family val="2"/>
      </rPr>
      <t>Specify)</t>
    </r>
  </si>
  <si>
    <r>
      <t xml:space="preserve">Imagine you had no constraints and could study for as long as you liked. What qualification would you ultimately like to achieve?  </t>
    </r>
    <r>
      <rPr>
        <b/>
        <i/>
        <sz val="9"/>
        <rFont val="Arial"/>
        <family val="2"/>
      </rPr>
      <t>(Use qualification code codes.)</t>
    </r>
  </si>
  <si>
    <r>
      <t xml:space="preserve">[___|___] 
</t>
    </r>
    <r>
      <rPr>
        <b/>
        <i/>
        <sz val="9"/>
        <rFont val="Arial"/>
        <family val="2"/>
      </rPr>
      <t xml:space="preserve">    if 0&gt;&gt;Q5</t>
    </r>
  </si>
  <si>
    <r>
      <t xml:space="preserve">4. </t>
    </r>
    <r>
      <rPr>
        <b/>
        <i/>
        <sz val="9"/>
        <rFont val="Arial"/>
        <family val="2"/>
      </rPr>
      <t xml:space="preserve">[If Q3&gt;0] </t>
    </r>
    <r>
      <rPr>
        <sz val="9"/>
        <rFont val="Arial"/>
        <family val="2"/>
      </rPr>
      <t xml:space="preserve">In the seven days prior to today, how much did you earn TOTAL for </t>
    </r>
    <r>
      <rPr>
        <b/>
        <i/>
        <sz val="9"/>
        <rFont val="Arial"/>
        <family val="2"/>
      </rPr>
      <t xml:space="preserve">[ACTIVITY]  </t>
    </r>
    <r>
      <rPr>
        <sz val="9"/>
        <rFont val="Arial"/>
        <family val="2"/>
      </rPr>
      <t xml:space="preserve">(UGX)? </t>
    </r>
  </si>
  <si>
    <t xml:space="preserve">If Q1 indicates more activities&gt;&gt; next row. Otherwise&gt;&gt; Q5.
</t>
  </si>
  <si>
    <t>if 0 and Q1 does not indicate more activities&gt;&gt; Q5
If 0 and Q1 indicates more activities&gt;&gt; next row</t>
  </si>
  <si>
    <t>(-97= Ref; -99= DK)</t>
  </si>
  <si>
    <t>-97= Ref; -99= DK</t>
  </si>
  <si>
    <r>
      <rPr>
        <b/>
        <u/>
        <sz val="9"/>
        <rFont val="Arial"/>
        <family val="2"/>
      </rPr>
      <t>CODES FOR Q1-10</t>
    </r>
    <r>
      <rPr>
        <b/>
        <sz val="9"/>
        <rFont val="Arial"/>
        <family val="2"/>
      </rPr>
      <t xml:space="preserve">
</t>
    </r>
    <r>
      <rPr>
        <sz val="9"/>
        <rFont val="Arial"/>
        <family val="2"/>
      </rPr>
      <t>1= Not at all true                                      
2= Hardly True</t>
    </r>
  </si>
  <si>
    <r>
      <t xml:space="preserve">                                  [___|___|___|___|___|___|___|___|___|___]      
</t>
    </r>
    <r>
      <rPr>
        <b/>
        <i/>
        <sz val="9"/>
        <rFont val="Arial"/>
        <family val="2"/>
      </rPr>
      <t xml:space="preserve">      (N/A[does not have one]=-98; Ref=-97; DK=-99)   If -98, -97 or -99&gt;&gt;Q13</t>
    </r>
  </si>
  <si>
    <t>Could not locate household despite directions and/or asking neighbors…...................................................................</t>
  </si>
  <si>
    <t>What is your nickname or the name that your family and friends call you?</t>
  </si>
  <si>
    <t>What is your email address?</t>
  </si>
  <si>
    <r>
      <t xml:space="preserve">1     </t>
    </r>
    <r>
      <rPr>
        <b/>
        <i/>
        <sz val="9"/>
        <rFont val="Arial"/>
        <family val="2"/>
      </rPr>
      <t>&gt;&gt;Q3</t>
    </r>
  </si>
  <si>
    <r>
      <t xml:space="preserve">1    </t>
    </r>
    <r>
      <rPr>
        <b/>
        <i/>
        <sz val="9"/>
        <rFont val="Arial"/>
        <family val="2"/>
      </rPr>
      <t>&gt;&gt;Q5</t>
    </r>
  </si>
  <si>
    <t>What is your phone number?</t>
  </si>
  <si>
    <r>
      <t xml:space="preserve">1    </t>
    </r>
    <r>
      <rPr>
        <b/>
        <i/>
        <sz val="9"/>
        <rFont val="Arial"/>
        <family val="2"/>
      </rPr>
      <t>&gt;&gt;Q7</t>
    </r>
  </si>
  <si>
    <r>
      <t xml:space="preserve">1      </t>
    </r>
    <r>
      <rPr>
        <b/>
        <i/>
        <sz val="9"/>
        <rFont val="Arial"/>
        <family val="2"/>
      </rPr>
      <t>&gt;&gt; Q9</t>
    </r>
  </si>
  <si>
    <r>
      <t xml:space="preserve">[If info on location was collected, continue. Otherwise&gt;&gt;Q9] Enumerator, ask the respondent to confirm that the following information regarding her household location is still correct:
       </t>
    </r>
    <r>
      <rPr>
        <sz val="9"/>
        <rFont val="Arial"/>
        <family val="2"/>
      </rPr>
      <t xml:space="preserve"> District</t>
    </r>
    <r>
      <rPr>
        <i/>
        <sz val="9"/>
        <rFont val="Arial"/>
        <family val="2"/>
      </rPr>
      <t>: [District name from 1 yr follow up]</t>
    </r>
    <r>
      <rPr>
        <sz val="9"/>
        <rFont val="Arial"/>
        <family val="2"/>
      </rPr>
      <t xml:space="preserve">
        Nearby city/town:</t>
    </r>
    <r>
      <rPr>
        <i/>
        <sz val="9"/>
        <rFont val="Arial"/>
        <family val="2"/>
      </rPr>
      <t xml:space="preserve"> [Nearby city/town name from1 yr follow up]
</t>
    </r>
    <r>
      <rPr>
        <sz val="9"/>
        <rFont val="Arial"/>
        <family val="2"/>
      </rPr>
      <t xml:space="preserve">        Village: </t>
    </r>
    <r>
      <rPr>
        <i/>
        <sz val="9"/>
        <rFont val="Arial"/>
        <family val="2"/>
      </rPr>
      <t>[Nearby village from 1 yr follow up]</t>
    </r>
    <r>
      <rPr>
        <sz val="9"/>
        <rFont val="Arial"/>
        <family val="2"/>
      </rPr>
      <t xml:space="preserve">
        Instructions to find household: </t>
    </r>
    <r>
      <rPr>
        <i/>
        <sz val="9"/>
        <rFont val="Arial"/>
        <family val="2"/>
      </rPr>
      <t>[Detailed description from
        1 yr follow up]</t>
    </r>
  </si>
  <si>
    <r>
      <t xml:space="preserve">1     </t>
    </r>
    <r>
      <rPr>
        <b/>
        <i/>
        <sz val="9"/>
        <rFont val="Arial"/>
        <family val="2"/>
      </rPr>
      <t xml:space="preserve"> &gt;&gt; Q11</t>
    </r>
  </si>
  <si>
    <r>
      <t xml:space="preserve">0      </t>
    </r>
    <r>
      <rPr>
        <b/>
        <i/>
        <sz val="9"/>
        <rFont val="Arial"/>
        <family val="2"/>
      </rPr>
      <t>&gt;&gt; Q11</t>
    </r>
  </si>
  <si>
    <t xml:space="preserve">11a. First number: </t>
  </si>
  <si>
    <t xml:space="preserve">11b. Second number: </t>
  </si>
  <si>
    <t>11c. Name of mother / female guardian</t>
  </si>
  <si>
    <r>
      <t xml:space="preserve">                                  [___|___|___|___|___|___|___|___|___|___]      
</t>
    </r>
    <r>
      <rPr>
        <b/>
        <i/>
        <sz val="9"/>
        <rFont val="Arial"/>
        <family val="2"/>
      </rPr>
      <t xml:space="preserve">      (N/A[does not have one]=-98; Ref=-97; DK=-99)   If -98, -97 or -99&gt;&gt;Q12</t>
    </r>
  </si>
  <si>
    <t>12c. Name of father / male guardian / husband</t>
  </si>
  <si>
    <t>Yes, Ugandan phone number ……………………………………………………….…………………………</t>
  </si>
  <si>
    <t>Yes, international phone number…......................................</t>
  </si>
  <si>
    <t>Yes, outside Uganda……………………………………………………..…………………………….</t>
  </si>
  <si>
    <t>No, does not know an address or location…...............................................</t>
  </si>
  <si>
    <t>&gt;&gt;Q14</t>
  </si>
  <si>
    <t>15b. Name of phone number owner</t>
  </si>
  <si>
    <t>15c. Relationship of contact to CR</t>
  </si>
  <si>
    <r>
      <t xml:space="preserve">19. </t>
    </r>
    <r>
      <rPr>
        <b/>
        <sz val="9"/>
        <rFont val="Arial"/>
        <family val="2"/>
      </rPr>
      <t>Where has the CR moved to?</t>
    </r>
    <r>
      <rPr>
        <sz val="9"/>
        <rFont val="Arial"/>
        <family val="2"/>
      </rPr>
      <t xml:space="preserve"> </t>
    </r>
  </si>
  <si>
    <t>Yes, Ugandan address/location (nearby)……………………………………………………….…………………………</t>
  </si>
  <si>
    <t>Yes, Ugandan address/location (distant, requires over 4 hours travel)…………………………………………………</t>
  </si>
  <si>
    <t>&gt;&gt;if address is not far, visit new address. Call ahead if number given
&gt;&gt;if address requires over 4 hours travel &gt;&gt; Q20</t>
  </si>
  <si>
    <t>phone protocol</t>
  </si>
  <si>
    <t>&gt;&gt;instr before Q26</t>
  </si>
  <si>
    <r>
      <t xml:space="preserve">26. </t>
    </r>
    <r>
      <rPr>
        <b/>
        <sz val="9"/>
        <rFont val="Arial"/>
        <family val="2"/>
      </rPr>
      <t>Where has the CR moved to?</t>
    </r>
    <r>
      <rPr>
        <sz val="9"/>
        <rFont val="Arial"/>
        <family val="2"/>
      </rPr>
      <t xml:space="preserve"> </t>
    </r>
  </si>
  <si>
    <t>26a</t>
  </si>
  <si>
    <t>&gt;&gt;Q26</t>
  </si>
  <si>
    <t>Why will CR never be able to talk?</t>
  </si>
  <si>
    <t>&gt;&gt;28</t>
  </si>
  <si>
    <t>&gt;&gt;Q29</t>
  </si>
  <si>
    <t>&gt;&gt;Q23</t>
  </si>
  <si>
    <t>in person protocol</t>
  </si>
  <si>
    <t>&gt;&gt;instr after Q22</t>
  </si>
  <si>
    <t>If date given is in the near future, come back to visit CR (call ahead if new number given)
if date given is beyond data collection , permanent move or unknown plans or date, and address either requires travelling for over 4 hours, is international or is unknown, but phone number is available &gt;&gt;Q23 and follow phone interview protocol
if date given is beyond data collection , permanent move or unknown plans or date, and address either requires travelling for over 4 hours, is international or is unknown, and no new phone number is available &gt;&gt;keep trying to call CR if additional numbers were available from past data collection, and inform supervisor</t>
  </si>
  <si>
    <t xml:space="preserve">
2</t>
  </si>
  <si>
    <t>&gt;&gt;Make call appointment with call recipient to obtain new CR contact info</t>
  </si>
  <si>
    <r>
      <rPr>
        <b/>
        <i/>
        <sz val="9"/>
        <rFont val="Arial"/>
        <family val="2"/>
      </rPr>
      <t>[if no additional number were collected&gt;&gt;instr after Q28, otherwise:]</t>
    </r>
    <r>
      <rPr>
        <b/>
        <sz val="9"/>
        <rFont val="Arial"/>
        <family val="2"/>
      </rPr>
      <t xml:space="preserve"> Please go back to Q23 and repeat with next contact number collected. </t>
    </r>
  </si>
  <si>
    <t>&gt;&gt;Q27</t>
  </si>
  <si>
    <t>Please enter new phone numbers given to contact the respondent</t>
  </si>
  <si>
    <t>27b. Name of phone number owner</t>
  </si>
  <si>
    <t>27c. Relationship of contact to CR</t>
  </si>
  <si>
    <r>
      <t xml:space="preserve">________________________________________
</t>
    </r>
    <r>
      <rPr>
        <b/>
        <i/>
        <sz val="9"/>
        <rFont val="Arial"/>
        <family val="2"/>
      </rPr>
      <t>(Refused=-97; DK=-99; Same as previously given=-96)</t>
    </r>
  </si>
  <si>
    <r>
      <t xml:space="preserve">[___|___|___|___|___|___|___|___|___|___]    </t>
    </r>
    <r>
      <rPr>
        <b/>
        <i/>
        <sz val="9"/>
        <rFont val="Arial"/>
        <family val="2"/>
      </rPr>
      <t xml:space="preserve">
(Same as previously known number=-96)</t>
    </r>
  </si>
  <si>
    <t>&gt;&gt;go back to Q23</t>
  </si>
  <si>
    <t>if -96&gt;&gt;go back to instr before Q26</t>
  </si>
  <si>
    <t>Phone answered: Person who answered has a better Ugandan contact number to reach CR/guardian…............................................................................................................................</t>
  </si>
  <si>
    <t>Is the call recipient able to give you an international number to call CR?</t>
  </si>
  <si>
    <t>26b</t>
  </si>
  <si>
    <t>&gt;&gt;go back to instr before Q26</t>
  </si>
  <si>
    <t>&gt;&gt;Q26b</t>
  </si>
  <si>
    <r>
      <t xml:space="preserve">[If currently speaking with CR&gt;&gt;Q34. If currently speaking to caregiver read:] </t>
    </r>
    <r>
      <rPr>
        <sz val="9"/>
        <rFont val="Arial"/>
        <family val="2"/>
      </rPr>
      <t>May I please speak directly with [CR name]?</t>
    </r>
  </si>
  <si>
    <t xml:space="preserve">[if Q31&gt;=18 &gt;&gt;instructions after Q33. If Q30&lt;18, ref or DK continue:] Please read caregiver consent form </t>
  </si>
  <si>
    <r>
      <rPr>
        <b/>
        <i/>
        <sz val="9"/>
        <rFont val="Arial"/>
        <family val="2"/>
      </rPr>
      <t>Ask CR:</t>
    </r>
    <r>
      <rPr>
        <sz val="9"/>
        <rFont val="Arial"/>
        <family val="2"/>
      </rPr>
      <t xml:space="preserve"> Is your full name [previously collected name]?</t>
    </r>
    <r>
      <rPr>
        <b/>
        <i/>
        <sz val="9"/>
        <rFont val="Arial"/>
        <family val="2"/>
      </rPr>
      <t xml:space="preserve"> Enumerator, if spelled incorrectly select "No"</t>
    </r>
  </si>
  <si>
    <t>34a. What's your full name?</t>
  </si>
  <si>
    <t>&gt;&gt;Q36</t>
  </si>
  <si>
    <t>35a. How old are you?</t>
  </si>
  <si>
    <r>
      <rPr>
        <sz val="9"/>
        <rFont val="Arial"/>
        <family val="2"/>
      </rPr>
      <t>35b.</t>
    </r>
    <r>
      <rPr>
        <b/>
        <i/>
        <sz val="9"/>
        <rFont val="Arial"/>
        <family val="2"/>
      </rPr>
      <t xml:space="preserve"> [if age is &lt;r1 yr follow up age or &gt;2+1 yr follow up age] </t>
    </r>
    <r>
      <rPr>
        <b/>
        <sz val="9"/>
        <rFont val="Arial"/>
        <family val="2"/>
      </rPr>
      <t>You just entered that the CR is younger or 2+ years older than she was at midline. Please explain how this is possible OR go back and edit if you entered the wrong age by mistake:</t>
    </r>
  </si>
  <si>
    <r>
      <t xml:space="preserve">[If CR is &gt;=18] </t>
    </r>
    <r>
      <rPr>
        <b/>
        <sz val="9"/>
        <rFont val="Arial"/>
        <family val="2"/>
      </rPr>
      <t xml:space="preserve">Please read adult consent form and </t>
    </r>
    <r>
      <rPr>
        <b/>
        <i/>
        <sz val="9"/>
        <rFont val="Arial"/>
        <family val="2"/>
      </rPr>
      <t>&gt;&gt;Q38</t>
    </r>
  </si>
  <si>
    <r>
      <rPr>
        <b/>
        <i/>
        <sz val="9"/>
        <rFont val="Arial"/>
        <family val="2"/>
      </rPr>
      <t>[If CR is &lt;18 and emancipated]</t>
    </r>
    <r>
      <rPr>
        <b/>
        <sz val="9"/>
        <rFont val="Arial"/>
        <family val="2"/>
      </rPr>
      <t xml:space="preserve"> Please read emancipated consent form and</t>
    </r>
    <r>
      <rPr>
        <b/>
        <i/>
        <sz val="9"/>
        <rFont val="Arial"/>
        <family val="2"/>
      </rPr>
      <t xml:space="preserve"> &gt;&gt;Q38</t>
    </r>
  </si>
  <si>
    <r>
      <rPr>
        <sz val="9"/>
        <rFont val="Arial"/>
        <family val="2"/>
      </rPr>
      <t>36a.</t>
    </r>
    <r>
      <rPr>
        <b/>
        <sz val="9"/>
        <rFont val="Arial"/>
        <family val="2"/>
      </rPr>
      <t xml:space="preserve"> </t>
    </r>
  </si>
  <si>
    <t>Did you visit the household (or the agreed interview location)?</t>
  </si>
  <si>
    <t>Speaking with CR (and caregiver if needed). She has moved to a new (distant) location and can only be interviewed via phone…...................................................</t>
  </si>
  <si>
    <t>Does the person you are speaking to  (neighbours/hh members) know either a new address or a contact number to find the CR?</t>
  </si>
  <si>
    <t>Can the person you are speaking to (neighbors/household members) give a phone number to contact the CR?</t>
  </si>
  <si>
    <t>Can the person you are speaking to (neighbors/household members) give a new address or location where the CR could be?</t>
  </si>
  <si>
    <t>Please ask the person you are speaking to (neighbor/household member) if the respondent plans to go back to the original location</t>
  </si>
  <si>
    <t>Does the person know when the CR will move back to the original location?</t>
  </si>
  <si>
    <t>Yes, but not able to give neither phone number nor address right now……...............................................</t>
  </si>
  <si>
    <t>Person answering the phone (not CR) says CR has moved to a new location (either Ugandan or International)….....</t>
  </si>
  <si>
    <t>CR (and caregiver if needed) not found [neighbours/hh members say they have moved within Uganda or internationally, and/or have a new contact number]……</t>
  </si>
  <si>
    <t>if -96&gt;&gt;Q16</t>
  </si>
  <si>
    <r>
      <t xml:space="preserve">Ask for best time of the day and day of the week to visit and make an appointment to visit the household. Note down any number that might be able to help and day/time of appointment. When was it scheduled for?                                   </t>
    </r>
    <r>
      <rPr>
        <sz val="9"/>
        <rFont val="Arial"/>
        <family val="2"/>
      </rPr>
      <t>[___|___]/[___|___]/[___|___]</t>
    </r>
  </si>
  <si>
    <t>&gt;&gt; if scheduled within data collection timeline, attend interview as scheduled. If scheduled beyond timeline, continue</t>
  </si>
  <si>
    <t>13b</t>
  </si>
  <si>
    <t>13c</t>
  </si>
  <si>
    <t>This appointment was scheduled beyond the data collection timeline. Can CR be interviewed sooner over the phone instead?</t>
  </si>
  <si>
    <t>&gt;&gt;Keep trying to call and visit at different times/days until supervisor indicates you to stop</t>
  </si>
  <si>
    <t>Please record number that you will use to interview CR. Make sure to write this number in your personal notes too, along with the scheduled date of interview.</t>
  </si>
  <si>
    <r>
      <t xml:space="preserve">                [___|___|___|___|___|___|___|___|___|___] </t>
    </r>
    <r>
      <rPr>
        <b/>
        <i/>
        <sz val="9"/>
        <rFont val="Arial"/>
        <family val="2"/>
      </rPr>
      <t xml:space="preserve">  
(Not available=-98; Ref=-97; DK=-99; Same as previously known number=-96)
&gt;&gt;end survey and try reaching CR again on appointment made</t>
    </r>
  </si>
  <si>
    <t>if scheduled within data collection timeline, attend interview as scheduled. If scheduled beyond timeline&gt;&gt;Q13b</t>
  </si>
  <si>
    <r>
      <t xml:space="preserve">Ask for best time of the day and day of the week to visit and make an appointment to visit the household. Note down any number that might be able to help and day/time of appointment. When was it scheduled for?       
                                                                                                                          </t>
    </r>
    <r>
      <rPr>
        <sz val="9"/>
        <rFont val="Arial"/>
        <family val="2"/>
      </rPr>
      <t>[___|___]/[___|___]/[___|___]</t>
    </r>
  </si>
  <si>
    <t>if scheduled within data collection timeline&gt;&gt; attend interview as scheduled. 
If scheduled beyond timeline&gt;&gt; inform supervisor. Keep trying to call at different times/days until supervisor indicates to stop</t>
  </si>
  <si>
    <t>Is the call recipient able to give you the new contact number now?</t>
  </si>
  <si>
    <t>29a</t>
  </si>
  <si>
    <t xml:space="preserve">27a. Number: </t>
  </si>
  <si>
    <t>29b</t>
  </si>
  <si>
    <t>Does the CR live ouside of Uganda?</t>
  </si>
  <si>
    <t>No…......................................</t>
  </si>
  <si>
    <t xml:space="preserve">Hello, my name is……and I am part of a team working with BRAC, an International NGO, supporting young people to participate in development of their communities. BRAC is looking to expand and improve its activities in this community to improve the wellbeing of adolescent girls and young women. We have already interviewed you/[CR name] a year ago and we would like to ask a few questions about you/her. Would that be okay with you?
</t>
  </si>
  <si>
    <r>
      <t xml:space="preserve">Which Ugandan phone number do you prefer to receive your token of appreciation to? Airtime wil be transferred within a week's time to this number.
</t>
    </r>
    <r>
      <rPr>
        <b/>
        <i/>
        <sz val="9"/>
        <rFont val="Arial"/>
        <family val="2"/>
      </rPr>
      <t>Note that this MUST be either an MTN or Airtel phone number</t>
    </r>
  </si>
  <si>
    <r>
      <rPr>
        <b/>
        <i/>
        <sz val="9"/>
        <rFont val="Arial"/>
        <family val="2"/>
      </rPr>
      <t xml:space="preserve">Read: </t>
    </r>
    <r>
      <rPr>
        <sz val="9"/>
        <rFont val="Arial"/>
        <family val="2"/>
      </rPr>
      <t>First I would like to ask you some questions about your education.</t>
    </r>
  </si>
  <si>
    <t>Do you feel that the CR had privacy during the interview?</t>
  </si>
  <si>
    <t>01= Farm/agricultural work for the household.</t>
  </si>
  <si>
    <t>02= Domestic chores for the household.</t>
  </si>
  <si>
    <t>05= Farm/agricultural work outside your own household (inc. plantations/other households/cattle keeping)</t>
  </si>
  <si>
    <t xml:space="preserve">15a. Number: </t>
  </si>
  <si>
    <t>3d. Do you think you will be able to work in the occupation that you want in the country where you currently live, or will you have to move to another country?</t>
  </si>
  <si>
    <t>3e. Do you agree, partially agree or disagree with the following statement:
 "The Corona pandemic and social restrictions have caused adolescents in my community to migrate or consider migrating away for work."</t>
  </si>
  <si>
    <t>18a</t>
  </si>
  <si>
    <t>19a</t>
  </si>
  <si>
    <t>13b.  6-1-2</t>
  </si>
  <si>
    <t>14b.  6-1-5-8</t>
  </si>
  <si>
    <t>15b.  5-2-1-8-6</t>
  </si>
  <si>
    <t>16b.  7-9-6-4-8-3</t>
  </si>
  <si>
    <t>17b.  9-8-5-2-1-6-3</t>
  </si>
  <si>
    <t>18b.  2-9-7-6-3-1-5-4</t>
  </si>
  <si>
    <t>19b.  4-2-6-9-1-7-8-3-5</t>
  </si>
  <si>
    <t>&gt;&gt;18b
&gt;&gt;next sec</t>
  </si>
  <si>
    <t>&gt;&gt;19b
&gt;&gt;next sec</t>
  </si>
  <si>
    <t>&gt;&gt;14a
&gt;if 13a also=0 &gt;&gt;nxt sec
&gt;&gt; next sec</t>
  </si>
  <si>
    <t>&gt;&gt;15a
&gt;if 14a also=0 &gt;&gt;nxt sec
&gt;&gt; next sec</t>
  </si>
  <si>
    <t>&gt;&gt;16a
&gt;if 15a also=0 &gt;&gt;nxt sec
&gt;&gt; next sec</t>
  </si>
  <si>
    <t>&gt;&gt;17a
&gt;if 16a also=0 &gt;&gt;nxt sec
&gt;&gt; next sec</t>
  </si>
  <si>
    <t>&gt;&gt;18a
&gt;if 17a also=0 &gt;&gt;nxt sec
&gt;&gt; next sec</t>
  </si>
  <si>
    <t>&gt;&gt;19a
&gt;if 18a also=0 &gt;&gt;nxt sec
&gt;&gt; next sec</t>
  </si>
  <si>
    <t>If phone interview&gt;&gt;Q8. Otherwise, continue] Has the respondent moved since data was last collected on her residence?</t>
  </si>
  <si>
    <r>
      <t>9a.</t>
    </r>
    <r>
      <rPr>
        <b/>
        <i/>
        <sz val="9"/>
        <rFont val="Arial"/>
        <family val="2"/>
      </rPr>
      <t xml:space="preserve"> [If CR lives abroad] </t>
    </r>
    <r>
      <rPr>
        <sz val="9"/>
        <rFont val="Arial"/>
        <family val="2"/>
      </rPr>
      <t>Country</t>
    </r>
  </si>
  <si>
    <t>Does not understand concept of goals………………............................</t>
  </si>
  <si>
    <t>Given money by someone outside the household (but not paid work)………………….................................................</t>
  </si>
  <si>
    <t>06= Non-agricultural activities (e.g. in store/restaurant/mine/workshop) for the household</t>
  </si>
  <si>
    <t>What goal would you like to achieve in the next week? It should be something you think you would really be able to do by this time next week. (if nothing comes to mind, probe and give suggestions, like chore you could complete at home, or a new place you could visit)</t>
  </si>
  <si>
    <t>1c. What goal would you like to achieve in the next year? It should be something you think you would really be able to do by this time next year. (if nothing comes to mind, probe and give suggestions, like chore you could complete at home, or a new place you could visit)</t>
  </si>
  <si>
    <t>1g. What is that something you would like to know how to do in one year that you cannot do now?</t>
  </si>
  <si>
    <t>Don't know what StrongMinds is…...................</t>
  </si>
  <si>
    <t>Phone was ringing but receiver hung up the call or answered and refused to speak with caller (unknown if phone belongs to member of CR's household)…................................................</t>
  </si>
  <si>
    <t>Phone answered: Person who answered cannot help us find the CR (does not know CR or has no way to contact her)…..............................................................................</t>
  </si>
  <si>
    <t>Boyfriend / former boyfriend……………………………………………………..</t>
  </si>
  <si>
    <t>Spouse / former spouse……………………………………………………..</t>
  </si>
  <si>
    <t>CR listed less than three things…...................................................................</t>
  </si>
  <si>
    <t>07= Non-agricultural activities (e.g. in store/restaurant/mine/workshop) outside your own household</t>
  </si>
  <si>
    <t>under 18 years old…...............................................</t>
  </si>
  <si>
    <t>18 or older….............................................................</t>
  </si>
  <si>
    <t>Start new business or invest in existing business….................................................................................................................</t>
  </si>
  <si>
    <t>Help relative (parent/siblings/aunt/etc.) to start new business or invest in existing business….................................................................................................................</t>
  </si>
  <si>
    <t>Help husband to start new business or invest in existing business….................................................................................................................</t>
  </si>
  <si>
    <t>Pay school tuition or other school-related fees (uniform, books etc.) for self….................................................................................................................</t>
  </si>
  <si>
    <t>Pay school tuition or other school-related fees (uniform, books etc.) for own child….................................................................................................................</t>
  </si>
  <si>
    <t>Pay school tuition or other school-related fees (uniform, books, etc.) for relatives (siblings, cousins etc.)….................................................................................................................</t>
  </si>
  <si>
    <t>Meet own basic needs (e.g. food, medications, hygienic products, household expenses, bills and rent)….................................................................................................................</t>
  </si>
  <si>
    <t>Saving for a close relative (parent, siblings, children)….................................................................................................................</t>
  </si>
  <si>
    <t>Other personal expenses (e.g. non-essential items)….................................................................................................................</t>
  </si>
  <si>
    <t>Respondent did not have control of how loan was used….................................................................................................................</t>
  </si>
  <si>
    <t>Other (specify)….................................................................................................................….................................................................................................................</t>
  </si>
  <si>
    <t>Refused…………………………………….….................................................................................................................</t>
  </si>
  <si>
    <t>Don't know………………………………..….................................................................................................................</t>
  </si>
  <si>
    <t>Have never used savings….................................................................................................................….................................................................................................................</t>
  </si>
  <si>
    <t>Repayment of borrowed money….................................................................................................................….................................................................................................................</t>
  </si>
  <si>
    <t>Emergency use (family)….................................................................................................................….................................................................................................................</t>
  </si>
  <si>
    <t>Emergency use (own)….................................................................................................................….................................................................................................................</t>
  </si>
  <si>
    <t>House repair….................................................................................................................….................................................................................................................</t>
  </si>
  <si>
    <t>Pay for relative's marriage….................................................................................................................….................................................................................................................</t>
  </si>
  <si>
    <t>Pay for own marriage….................................................................................................................….................................................................................................................</t>
  </si>
  <si>
    <t>Acquire land or assets….................................................................................................................….................................................................................................................</t>
  </si>
  <si>
    <t>Help relative (parent/siblings/aunt/etc.) meet basic needs  (e.g. food, medications, hygienic products, household expenses, bills and rent)…................................................................................................................................................</t>
  </si>
  <si>
    <t>&gt;&gt;Q5</t>
  </si>
  <si>
    <t>1 = Hairdresser</t>
  </si>
  <si>
    <t>2 = Own shop (retail)</t>
  </si>
  <si>
    <t>4 = Own other commercial or financial business</t>
  </si>
  <si>
    <t>5 = Tailor</t>
  </si>
  <si>
    <t>6 = Doctor</t>
  </si>
  <si>
    <t>7 = Nurse/health technician</t>
  </si>
  <si>
    <t>8 = Teacher</t>
  </si>
  <si>
    <t>9 = Cook/Chef/Caterer</t>
  </si>
  <si>
    <t>10 = Hawking/selling clothes, food, other items</t>
  </si>
  <si>
    <t>11 = Work in other person's commercial or financial business</t>
  </si>
  <si>
    <t>12 = Work in other person's shop (retail)</t>
  </si>
  <si>
    <t>14= Artist (singer, dancer, actor, writer, painter, poet)</t>
  </si>
  <si>
    <t>15 = Farmer</t>
  </si>
  <si>
    <t>16 = Agricultural laborer</t>
  </si>
  <si>
    <t>17 = Livestock care / Shepherd</t>
  </si>
  <si>
    <t>18 = Fishing</t>
  </si>
  <si>
    <t>19 = Sell own agricultural products in market</t>
  </si>
  <si>
    <t>20 = Domestic work (house boy/girl)</t>
  </si>
  <si>
    <t>21 = Cleaner (other)</t>
  </si>
  <si>
    <t>22 = Vehicle taxi work</t>
  </si>
  <si>
    <t>23 = Unskilled construction laborer</t>
  </si>
  <si>
    <t>24 = Local brewer</t>
  </si>
  <si>
    <t>25 = Driver (public or private)</t>
  </si>
  <si>
    <t>26 = Shoe maker/ Cobbler/ Shiner</t>
  </si>
  <si>
    <t>27 = Butcher</t>
  </si>
  <si>
    <t>28 = Mechanic</t>
  </si>
  <si>
    <t>29 = Welder</t>
  </si>
  <si>
    <t>30 = Carpenter</t>
  </si>
  <si>
    <t>31 = Mason</t>
  </si>
  <si>
    <t>32 = Brick baker/Stone dresser</t>
  </si>
  <si>
    <t>33 = Plumber</t>
  </si>
  <si>
    <t>34 = Electrician</t>
  </si>
  <si>
    <t>35 = Other skilled construction work</t>
  </si>
  <si>
    <t>36 = Factory job</t>
  </si>
  <si>
    <t>37 = Miner</t>
  </si>
  <si>
    <t>38 = Clerical and secretarial work</t>
  </si>
  <si>
    <t>39 = NGO field worker</t>
  </si>
  <si>
    <t>40 = Police/military officer</t>
  </si>
  <si>
    <t>41 = Other government job</t>
  </si>
  <si>
    <t>42 = Computer/electronics technician or repair</t>
  </si>
  <si>
    <t>43 = Religious officiant/leader</t>
  </si>
  <si>
    <t>44 = No work or school</t>
  </si>
  <si>
    <t>45 = Homemaker / housewife</t>
  </si>
  <si>
    <t>46 = Non-agricultural Day worker</t>
  </si>
  <si>
    <t>47 = Caretaker</t>
  </si>
  <si>
    <t>13 = Designer (fashion, clothes designer)</t>
  </si>
  <si>
    <t>3 = Salaried professional (manager, accountant, legal
clerk) (specify:___________)</t>
  </si>
  <si>
    <t>-96 = Other (specify)_________</t>
  </si>
  <si>
    <t>____________________</t>
  </si>
  <si>
    <t>1= Self</t>
  </si>
  <si>
    <t>A religious person</t>
  </si>
  <si>
    <t>Not a religious person</t>
  </si>
  <si>
    <t>An atheist</t>
  </si>
  <si>
    <t>Several times a day</t>
  </si>
  <si>
    <t>Once a day</t>
  </si>
  <si>
    <t>Several times each week</t>
  </si>
  <si>
    <t>Only when attending religious services</t>
  </si>
  <si>
    <t>Only on special holy days</t>
  </si>
  <si>
    <t>Once a year</t>
  </si>
  <si>
    <t xml:space="preserve">Less often </t>
  </si>
  <si>
    <t>More than once a week</t>
  </si>
  <si>
    <t>Once a week</t>
  </si>
  <si>
    <t>Once a month</t>
  </si>
  <si>
    <t xml:space="preserve">[___|___]
</t>
  </si>
  <si>
    <t>(Note: This section was taken from the Religious Values module in the World Values Survey survey)</t>
  </si>
  <si>
    <t>RELIGIOSITY</t>
  </si>
  <si>
    <r>
      <t xml:space="preserve">Apart from weddings and funerals, about how often do you attend religious services these days? 
</t>
    </r>
    <r>
      <rPr>
        <b/>
        <i/>
        <sz val="11"/>
        <color theme="1"/>
        <rFont val="Calibri"/>
        <family val="2"/>
        <scheme val="minor"/>
      </rPr>
      <t>Enumerator: Read options out loud</t>
    </r>
  </si>
  <si>
    <r>
      <t xml:space="preserve">Apart from weddings and funerals, about how often do you pray? 
</t>
    </r>
    <r>
      <rPr>
        <b/>
        <i/>
        <sz val="11"/>
        <color theme="1"/>
        <rFont val="Calibri"/>
        <family val="2"/>
        <scheme val="minor"/>
      </rPr>
      <t>Enumerator: Read options out loud</t>
    </r>
  </si>
  <si>
    <r>
      <t xml:space="preserve">Independently of whether you attend religious services or not, would you say you are…? 
</t>
    </r>
    <r>
      <rPr>
        <b/>
        <i/>
        <sz val="11"/>
        <color theme="1"/>
        <rFont val="Calibri"/>
        <family val="2"/>
        <scheme val="minor"/>
      </rPr>
      <t>Enumerator: Read options out loud</t>
    </r>
  </si>
  <si>
    <t>Never / practically never</t>
  </si>
  <si>
    <r>
      <t xml:space="preserve">1b. What steps are you taking to achieve your goal? That is, what are some specific actions that you can take that would lead to successfully reaching your goal.
</t>
    </r>
    <r>
      <rPr>
        <b/>
        <i/>
        <sz val="9"/>
        <rFont val="Arial"/>
        <family val="2"/>
      </rPr>
      <t>If respondent reports more than 3 steps, ask respondent to list the three most important steps. If respondent reports less than 3 steps, fill blank field(s) with code N/A= -98</t>
    </r>
  </si>
  <si>
    <t>[______]</t>
  </si>
  <si>
    <t xml:space="preserve">[_____] </t>
  </si>
  <si>
    <r>
      <rPr>
        <b/>
        <i/>
        <sz val="9"/>
        <color theme="1"/>
        <rFont val="Arial"/>
        <family val="2"/>
      </rPr>
      <t>Read:</t>
    </r>
    <r>
      <rPr>
        <b/>
        <sz val="9"/>
        <color theme="1"/>
        <rFont val="Arial"/>
        <family val="2"/>
      </rPr>
      <t xml:space="preserve"> </t>
    </r>
    <r>
      <rPr>
        <sz val="9"/>
        <color theme="1"/>
        <rFont val="Arial"/>
        <family val="2"/>
      </rPr>
      <t>Now, I would like to ask you some questions about your family.</t>
    </r>
  </si>
  <si>
    <t>What is the household head relationship to you?          [___|___]</t>
  </si>
  <si>
    <t>0= Self</t>
  </si>
  <si>
    <t>8= Brother</t>
  </si>
  <si>
    <t xml:space="preserve">1= Husband
</t>
  </si>
  <si>
    <t>9= Sister</t>
  </si>
  <si>
    <t>2= Father</t>
  </si>
  <si>
    <t>3= Mother</t>
  </si>
  <si>
    <t>11= Sister in law</t>
  </si>
  <si>
    <t>12= Other relative</t>
  </si>
  <si>
    <r>
      <t>5= Mother in law</t>
    </r>
    <r>
      <rPr>
        <strike/>
        <sz val="9"/>
        <color theme="1"/>
        <rFont val="Arial"/>
        <family val="2"/>
      </rPr>
      <t xml:space="preserve"> </t>
    </r>
  </si>
  <si>
    <t>13= Not related</t>
  </si>
  <si>
    <t>6= Grandfather</t>
  </si>
  <si>
    <r>
      <t xml:space="preserve">-96 = Other </t>
    </r>
    <r>
      <rPr>
        <b/>
        <i/>
        <sz val="9"/>
        <color theme="1"/>
        <rFont val="Arial"/>
        <family val="2"/>
      </rPr>
      <t>(specify):</t>
    </r>
    <r>
      <rPr>
        <sz val="9"/>
        <color theme="1"/>
        <rFont val="Arial"/>
        <family val="2"/>
      </rPr>
      <t xml:space="preserve"> _______________________</t>
    </r>
  </si>
  <si>
    <t>7= Grandmother</t>
  </si>
  <si>
    <t>Is he/she male or female?</t>
  </si>
  <si>
    <t>Male……………………..………………………………</t>
  </si>
  <si>
    <t>Female………………………………………...…………………………………………</t>
  </si>
  <si>
    <t>Refused……………….…………...…………………….</t>
  </si>
  <si>
    <r>
      <rPr>
        <b/>
        <i/>
        <sz val="9"/>
        <rFont val="Arial"/>
        <family val="2"/>
      </rPr>
      <t xml:space="preserve">Read: </t>
    </r>
    <r>
      <rPr>
        <sz val="9"/>
        <rFont val="Arial"/>
        <family val="2"/>
      </rPr>
      <t>Next I would like to ask you more some questions about your household. By household, I mean the place where you  usually sleep, not necessarily your ancestral lands or family home. By the individuals in the household, I mean those who “eat from the same pot"</t>
    </r>
  </si>
  <si>
    <t xml:space="preserve">How many members does the household have?
</t>
  </si>
  <si>
    <t>Nine or more……………………………………………………….</t>
  </si>
  <si>
    <t>Four…………………………………………………………..</t>
  </si>
  <si>
    <t>Eight……………………………………………………………………..</t>
  </si>
  <si>
    <t>Three…………………………………………………..</t>
  </si>
  <si>
    <t>Seven…………………………………………………………</t>
  </si>
  <si>
    <t>Two……………………………………………………</t>
  </si>
  <si>
    <t>Five or Six………………………………………………….</t>
  </si>
  <si>
    <t>One………………………………………………………</t>
  </si>
  <si>
    <t xml:space="preserve">Are all household members ages 6 to 12 currently in school? </t>
  </si>
  <si>
    <t>No…………………………………………………….</t>
  </si>
  <si>
    <t>Yes……………………………………………………….</t>
  </si>
  <si>
    <t>No one aged 6 to 12…………………………………………………..</t>
  </si>
  <si>
    <t xml:space="preserve">Can the (oldest) female head/spouse read and write with understanding in any language? </t>
  </si>
  <si>
    <t>No………………………………………………………………</t>
  </si>
  <si>
    <t>No female head/spouse…………………………………………………</t>
  </si>
  <si>
    <t>Yes…………………………………………………..</t>
  </si>
  <si>
    <t xml:space="preserve">What type of material is mainly used for construction of the wall of the dwelling? </t>
  </si>
  <si>
    <t>Unburnt bricks with mud, mud and poles, or other……………………………………………………………………………………….</t>
  </si>
  <si>
    <t>Unburnt bricks with cement, wood, tin/iron sheets, concrete/stones, burnt stabilized bricks, or cement blocks……………...…………………………………………………………….………………………………………..……………</t>
  </si>
  <si>
    <t xml:space="preserve">What type of material is mainly used for construction of the roof of the dwelling? </t>
  </si>
  <si>
    <t>Thatch, or tins……………………………………………………………………………………………………………………</t>
  </si>
  <si>
    <t>Iron sheets, concrete, tiles, asbestos, or other…………………………………………………………………………………………………………..</t>
  </si>
  <si>
    <t xml:space="preserve">What source of energy does the household mainly use for cooking? </t>
  </si>
  <si>
    <t xml:space="preserve">Firewood, cow dung, or grass (reeds)………………………………………………………………………………………….. </t>
  </si>
  <si>
    <t>Charcoal, paraffin stove, gas, biogas, electricity (regardless of source), or other………………………………………………………………</t>
  </si>
  <si>
    <t xml:space="preserve">What type of toilet facility does the household mainly use? </t>
  </si>
  <si>
    <t xml:space="preserve">No facility/bush/polythese bags/bucket/etc., or other…………………………………………………………………………………... </t>
  </si>
  <si>
    <t>Uncovered pit latrine (with or without slab), Ecosan (compost toiler), or covered pit latrine without slab………………………………………………………………</t>
  </si>
  <si>
    <t>Covered pit latrine with slab……………………………………………………………………………………………………….</t>
  </si>
  <si>
    <t>VIP latrine, or flush toilet………………………………………………………………………………………………………</t>
  </si>
  <si>
    <t xml:space="preserve">How many mobile phones do members of your household own? </t>
  </si>
  <si>
    <t>None………………………………………………………………</t>
  </si>
  <si>
    <t>One……………………………………………………………..</t>
  </si>
  <si>
    <t>Two………………………….……………………………..</t>
  </si>
  <si>
    <t>Three or more…………………………………………………..</t>
  </si>
  <si>
    <t>Does any member of your household own a radio?</t>
  </si>
  <si>
    <t>No………………………………………………………….</t>
  </si>
  <si>
    <t>Yes………………………………………………………..</t>
  </si>
  <si>
    <t>Yes……………………………………………………………..</t>
  </si>
  <si>
    <t>Total score (sum up the points assigned to each option from Q11 to Q20)  [___|___]</t>
  </si>
  <si>
    <t xml:space="preserve">FAMILY BACKGROUND AND PPI </t>
  </si>
  <si>
    <r>
      <t xml:space="preserve">How many total living brothers do you have, including those who do not live in this household? </t>
    </r>
    <r>
      <rPr>
        <b/>
        <i/>
        <sz val="9"/>
        <color theme="1"/>
        <rFont val="Arial"/>
        <family val="2"/>
      </rPr>
      <t>(Refused = -97, DK = -99)</t>
    </r>
  </si>
  <si>
    <r>
      <rPr>
        <b/>
        <i/>
        <sz val="9"/>
        <rFont val="Arial"/>
        <family val="2"/>
      </rPr>
      <t xml:space="preserve">Read: </t>
    </r>
    <r>
      <rPr>
        <sz val="9"/>
        <rFont val="Arial"/>
        <family val="2"/>
      </rPr>
      <t>Next I would like to ask about things that may have happened to you. I am going to ask you about your experience with violence from family, friends, boyfriends, husbands or strangers. I am going to ask you about emotional violence, economic violence, physical violence and sexual violence. Are you happy to answer questions about your experience with violence?</t>
    </r>
  </si>
  <si>
    <t>Yes….......................</t>
  </si>
  <si>
    <t>No…....................</t>
  </si>
  <si>
    <t>No……………………………………………</t>
  </si>
  <si>
    <t>Have you used contraceptives/family planning in the past 12 months?</t>
  </si>
  <si>
    <t>Oral contraceptive pill (Pillplan)…………………...…………………………</t>
  </si>
  <si>
    <t>Emergency Contraceptive Pills (morning after</t>
  </si>
  <si>
    <t xml:space="preserve">Hormonal injection (i.e.Depo Provera, Sayana </t>
  </si>
  <si>
    <t>pill e.g. Postinor, P2)……………………………………….</t>
  </si>
  <si>
    <t>Press)…………………………………………………..</t>
  </si>
  <si>
    <t xml:space="preserve">Withdrawal (a man can pull out of a woman </t>
  </si>
  <si>
    <t>Intra-uterine device (IUD or Loop)…………………………</t>
  </si>
  <si>
    <t>before climax to avoid pregnancy)……………………………</t>
  </si>
  <si>
    <t xml:space="preserve">Hormonal implant (Implanon, Implanon NXT or </t>
  </si>
  <si>
    <t xml:space="preserve">Periodic Abstinence/Rhythm (e.g. beads, safe </t>
  </si>
  <si>
    <t>Nexplanon)………………………………………………………</t>
  </si>
  <si>
    <t xml:space="preserve">days - a couple can avoid sex on days when </t>
  </si>
  <si>
    <t>Jelly/foam…………………………………………………</t>
  </si>
  <si>
    <t>pregnancy is most likely to occur)…………………………………………………………</t>
  </si>
  <si>
    <t>Male condom……………………………………………..</t>
  </si>
  <si>
    <t>Prolonged breastfeeding…………………………..</t>
  </si>
  <si>
    <t>Female condom………………………………………………..</t>
  </si>
  <si>
    <t>Non vaginal sex (Anal or oral sex, thigh sex)………..</t>
  </si>
  <si>
    <t>Diaphragm……………………………………………………..</t>
  </si>
  <si>
    <t>Ring (NuvaRing)……………………………………………</t>
  </si>
  <si>
    <t>&gt;&gt;Q9c</t>
  </si>
  <si>
    <t xml:space="preserve">Thinking about how you feel now and how you felt before COVID-19 started, has the pandemic and lockdown affected how often you feel that you lack companionship, feel left out or feel isolated? </t>
  </si>
  <si>
    <r>
      <t xml:space="preserve">No, stayed the same as before COVID ..........................0
Yes, increased since COVID started ..............................1
Yes, decreased since COVID started .............................2
</t>
    </r>
    <r>
      <rPr>
        <b/>
        <i/>
        <sz val="9"/>
        <rFont val="Arial"/>
        <family val="2"/>
      </rPr>
      <t>(Do not read aloud)</t>
    </r>
    <r>
      <rPr>
        <sz val="9"/>
        <rFont val="Arial"/>
        <family val="2"/>
      </rPr>
      <t xml:space="preserve"> Refused.......................................-97
</t>
    </r>
    <r>
      <rPr>
        <b/>
        <i/>
        <sz val="9"/>
        <rFont val="Arial"/>
        <family val="2"/>
      </rPr>
      <t>(Do not read aloud)</t>
    </r>
    <r>
      <rPr>
        <sz val="9"/>
        <rFont val="Arial"/>
        <family val="2"/>
      </rPr>
      <t xml:space="preserve"> Don't know....................................-99    
            </t>
    </r>
  </si>
  <si>
    <t>Don't know</t>
  </si>
  <si>
    <t>Refused</t>
  </si>
  <si>
    <r>
      <t xml:space="preserve">On a scale of 1 to 10, with 0 being "not important at all" and 10 means "very important", how important is God in your life? </t>
    </r>
    <r>
      <rPr>
        <b/>
        <i/>
        <sz val="9"/>
        <rFont val="Arial"/>
        <family val="2"/>
      </rPr>
      <t>(-97= Ref, -99= DK)</t>
    </r>
  </si>
  <si>
    <t>1=Salaried (Employer paid a fixed amount of money no matter the amount of time spent)</t>
  </si>
  <si>
    <t>2=Wage from employer outside household (You are paid based on the hours you work by your employer)</t>
  </si>
  <si>
    <t>3=Wage from household business (You are paid based on the hours you work in household business)</t>
  </si>
  <si>
    <t>4=Self-employed (You work for yourself and you are not employed by someone else)</t>
  </si>
  <si>
    <t>6=In kind</t>
  </si>
  <si>
    <t>Unit</t>
  </si>
  <si>
    <t>1=Daily</t>
  </si>
  <si>
    <t>2=Weekly</t>
  </si>
  <si>
    <t>3=Monthly</t>
  </si>
  <si>
    <t>Safes…..............................................................................................................................</t>
  </si>
  <si>
    <t>Small boxes…..............................................................................................................................</t>
  </si>
  <si>
    <t>Lack of determination (not goal oriented)…...............................................................................................</t>
  </si>
  <si>
    <t>No constraint…..................................................................................................</t>
  </si>
  <si>
    <t>Education/skills acquisition............................................................................</t>
  </si>
  <si>
    <t>Paying for it / economic constraint…..............................................................</t>
  </si>
  <si>
    <t>Permission from parent/guardian/spouse….....................................................</t>
  </si>
  <si>
    <t>Lack of support from parent/guardian/spouse…...............................................................</t>
  </si>
  <si>
    <t>Lack of social networks…....................................................................................</t>
  </si>
  <si>
    <t>Health challenges (sickness) ….................................................................................</t>
  </si>
  <si>
    <t xml:space="preserve">Lack of role model…...................................................................................................... </t>
  </si>
  <si>
    <t>a. At home…………………………………………………………..</t>
  </si>
  <si>
    <t>b. Walking in the community in daytime…………………………………………………………..</t>
  </si>
  <si>
    <t>Response options</t>
  </si>
  <si>
    <t>c. Walking in the community at night…………………………………………………………..</t>
  </si>
  <si>
    <t>Refused.........…………………………………………</t>
  </si>
  <si>
    <t>Not Applicable……………………………………………………</t>
  </si>
  <si>
    <t>Start by asking questions 1-7. When any of these is answered with "Yes", proceed across each column (Qs a and b) before proceeding to the next row.</t>
  </si>
  <si>
    <t xml:space="preserve">Have you experienced this in the past 12 months? </t>
  </si>
  <si>
    <t xml:space="preserve">Has anyone ever kept you from earning money, taken your earnings against your will, or refused to give you money to buy essential household purchases before? </t>
  </si>
  <si>
    <t>&gt;&gt;Q2</t>
  </si>
  <si>
    <t xml:space="preserve">
&gt;&gt; Q2</t>
  </si>
  <si>
    <t xml:space="preserve">Has anyone ever hit, slapped, kicked, choked you, thrown anything at you or done anything bad to hurt you physically before? </t>
  </si>
  <si>
    <t xml:space="preserve">
&gt;&gt; Q3</t>
  </si>
  <si>
    <t xml:space="preserve">Has anyone ever threatened, yelled, insulted, humiliated you, kept you from seeing and talking to others, or done anything to make you feel bad or to scare you before? </t>
  </si>
  <si>
    <t xml:space="preserve">
&gt;&gt; Q4</t>
  </si>
  <si>
    <t xml:space="preserve">Has anyone, male or female, ever touched you in a sexual way, by which I mean your breast, bum or private areas, without your permission, but did not try and force you to have sex. Touching without permission includes being rubbed, pinched, grabbed, or touched against your will either directly or through clothing. </t>
  </si>
  <si>
    <t xml:space="preserve">
&gt;&gt; Q5</t>
  </si>
  <si>
    <t xml:space="preserve">Has anyone, male or female, ever tried to have sex against your will, but did not win? In other words, they could not force you to have sex. </t>
  </si>
  <si>
    <t xml:space="preserve">
&gt;&gt; Q6</t>
  </si>
  <si>
    <t xml:space="preserve">Have you ever had sex with anyone, male or female, afer they pressured you in a non-physical way, for example by repeatedly asking for sex, using their influence or authority over you, for example, saying they will give you bad grades or that they will have you arrested, or doing things like telling you lies, making promises about the future they knew were untrue, threatening to end your relationship, giving you money or gifts, or threatening to spread rumors about you? </t>
  </si>
  <si>
    <t xml:space="preserve">
&gt;&gt; Q7</t>
  </si>
  <si>
    <t xml:space="preserve">Has anyone, male or female, ever physically forced you to have sex with them without your permission. By physical force, we mean things like being pinned or held down or use of violence like pulling your hair, pushing, shoving, punching, using or threatening to use a weapon, or threatening to physically harm you or a loved one. </t>
  </si>
  <si>
    <t xml:space="preserve">
&gt;&gt; next sec</t>
  </si>
  <si>
    <r>
      <t xml:space="preserve">0    </t>
    </r>
    <r>
      <rPr>
        <b/>
        <i/>
        <sz val="9"/>
        <rFont val="Arial"/>
        <family val="2"/>
      </rPr>
      <t>&gt;&gt; next section</t>
    </r>
  </si>
  <si>
    <t>d. At work</t>
  </si>
  <si>
    <t>e. Travelling to/from work</t>
  </si>
  <si>
    <t>Traffic, fear of accidents…………………………..</t>
  </si>
  <si>
    <t>Bad roads/paths………………………………………</t>
  </si>
  <si>
    <t>Refused...............………………………………………………..</t>
  </si>
  <si>
    <t>Don't know……………………………………………………</t>
  </si>
  <si>
    <t>Natural hazards(Floods, etc)………………………………………</t>
  </si>
  <si>
    <t>Refused…...................................</t>
  </si>
  <si>
    <t>Don't know…......................</t>
  </si>
  <si>
    <t>Harassment/abuse from adults…………………</t>
  </si>
  <si>
    <t>Harassment/abuse from peers…………………</t>
  </si>
  <si>
    <t>Criminal/bandits………………………………………………..</t>
  </si>
  <si>
    <t>01= Paying for it /economic issues</t>
  </si>
  <si>
    <t>05=Health reasons, sickness or own disability</t>
  </si>
  <si>
    <t>1=Formal</t>
  </si>
  <si>
    <t>01=Get employed in someone's business</t>
  </si>
  <si>
    <t>-96=Other (specify)</t>
  </si>
  <si>
    <t xml:space="preserve">0=No </t>
  </si>
  <si>
    <t>02=Permission from parent/guardian/spouse</t>
  </si>
  <si>
    <t>2=Informal</t>
  </si>
  <si>
    <t>02=Start own business</t>
  </si>
  <si>
    <t>03=Lack of support from parent/guardian/spouse</t>
  </si>
  <si>
    <t>03=Leisure reasons (Just interested in skills but not employment related)</t>
  </si>
  <si>
    <t>-99=Don't know</t>
  </si>
  <si>
    <t>04=Safety reasons (fear of harassment/abuse)</t>
  </si>
  <si>
    <t>04=Help or assist family member in their business</t>
  </si>
  <si>
    <t>Hairdressing</t>
  </si>
  <si>
    <t xml:space="preserve">[___________] </t>
  </si>
  <si>
    <t xml:space="preserve">[___]    [___]    </t>
  </si>
  <si>
    <t>Metal works or welding</t>
  </si>
  <si>
    <t>Brick laying or masonry/ building and constrution</t>
  </si>
  <si>
    <t>Catering and cooking</t>
  </si>
  <si>
    <t>Retail/Sales and marketing</t>
  </si>
  <si>
    <r>
      <rPr>
        <b/>
        <i/>
        <sz val="11"/>
        <color theme="1"/>
        <rFont val="Calibri"/>
        <family val="2"/>
        <scheme val="minor"/>
      </rPr>
      <t xml:space="preserve">Read: </t>
    </r>
    <r>
      <rPr>
        <sz val="10"/>
        <rFont val="Arial"/>
        <family val="2"/>
      </rPr>
      <t xml:space="preserve">Now we would like to talk to you about any skill building or vocational trainings you have been involved in.    </t>
    </r>
    <r>
      <rPr>
        <b/>
        <i/>
        <sz val="10"/>
        <rFont val="Arial"/>
        <family val="2"/>
      </rPr>
      <t>Note: these questions are based on feedback from rigourous qualitative and conginitive research on women's economic empowerment and work readiness.</t>
    </r>
    <r>
      <rPr>
        <sz val="10"/>
        <rFont val="Arial"/>
        <family val="2"/>
      </rPr>
      <t xml:space="preserve">  </t>
    </r>
  </si>
  <si>
    <t>Other, specify</t>
  </si>
  <si>
    <t>Activity</t>
  </si>
  <si>
    <t xml:space="preserve">(Note: Qestions in this section are adapted from GAGE Ethiopia round 2 survey 2019/2020 CR module - Education and Physical violence at home modules; Questions 3 to 6 have been adapted from the GE Endine Girl Survey [Physical and Sexual Violence questions]. </t>
  </si>
  <si>
    <t>06=Not interested</t>
  </si>
  <si>
    <t>07=Do not have qualification</t>
  </si>
  <si>
    <t>08=No opportunities available</t>
  </si>
  <si>
    <t>'-96=Other (specify)</t>
  </si>
  <si>
    <t>Month  Year</t>
  </si>
  <si>
    <t xml:space="preserve">1=Yes </t>
  </si>
  <si>
    <t>1 = No one in my community believes this</t>
  </si>
  <si>
    <t>Physical labor jobs</t>
  </si>
  <si>
    <t>Safety at work</t>
  </si>
  <si>
    <t>Ability to won business</t>
  </si>
  <si>
    <t>Skill building opportunity</t>
  </si>
  <si>
    <t>Influence of marriage</t>
  </si>
  <si>
    <t>Influence of child birth/children</t>
  </si>
  <si>
    <t>Domestic responsibilities</t>
  </si>
  <si>
    <t>Young women vs Older women</t>
  </si>
  <si>
    <t>Read: Now let’s get your view on some more opinions people in our community may have on work opportunities for women in your community</t>
  </si>
  <si>
    <t>Using a scale from 0 to 10 where 0 is none and 10 is all, how many women in your community are interested in doing manual labor jobs like construction, stone quarrying or auto mechanic.</t>
  </si>
  <si>
    <t xml:space="preserve">Using a scale from, where 0 is impossible and 10 is certain, how likely is it that a women in your community will engaged in paid work? </t>
  </si>
  <si>
    <t>Using  a scale from 0 to 10 where 0 is none and 10 is all, how many women lost their job or had reduced hours during the COVID-19 pandemic and lockdown.</t>
  </si>
  <si>
    <r>
      <t xml:space="preserve">                [___|___] / [___|___|___|___] 
</t>
    </r>
    <r>
      <rPr>
        <b/>
        <i/>
        <sz val="9"/>
        <rFont val="Arial"/>
        <family val="2"/>
      </rPr>
      <t>( MM / YYYY)</t>
    </r>
  </si>
  <si>
    <t>3a. Do you feel that what you learned in your time with Strong Minds has helped you cope with the stress and difficulties you might encounter in daily life?</t>
  </si>
  <si>
    <t>3e.</t>
  </si>
  <si>
    <t>Codes for Q21a-d</t>
  </si>
  <si>
    <t>Completely agree…...................................................................</t>
  </si>
  <si>
    <t>Partly agree…..................................................................</t>
  </si>
  <si>
    <t>Partly disagree…..................................................................</t>
  </si>
  <si>
    <t>Completely disagree…...............................................................</t>
  </si>
  <si>
    <t>21a.</t>
  </si>
  <si>
    <t>You feel that you can change your daily schedule</t>
  </si>
  <si>
    <t>21b.</t>
  </si>
  <si>
    <t>21c.</t>
  </si>
  <si>
    <t>You feel that you can ask a household member to do some of your household duties.</t>
  </si>
  <si>
    <t>You feel that you can ask a household member to help you take care of a child or other family member.</t>
  </si>
  <si>
    <t>21d.</t>
  </si>
  <si>
    <t>You feel that you can change the amount of time you spend on paid work.</t>
  </si>
  <si>
    <t xml:space="preserve">1. Have you ever participated in any training to acquire skills in [ACTIVITY]?  </t>
  </si>
  <si>
    <r>
      <t xml:space="preserve">1=Yes   </t>
    </r>
    <r>
      <rPr>
        <b/>
        <i/>
        <sz val="10"/>
        <rFont val="Arial"/>
        <family val="2"/>
      </rPr>
      <t>&gt;&gt; Q1c</t>
    </r>
  </si>
  <si>
    <r>
      <t xml:space="preserve">0=No   </t>
    </r>
    <r>
      <rPr>
        <b/>
        <i/>
        <sz val="10"/>
        <rFont val="Arial"/>
        <family val="2"/>
      </rPr>
      <t>&gt;&gt; Q1a</t>
    </r>
  </si>
  <si>
    <r>
      <t xml:space="preserve">1b. On a scale from 0-10 where 0 is no chance and 10 is 100% chance, how likely is it that you will participate in any training to acquire skills in [ACTIVITY] in the future?                      </t>
    </r>
    <r>
      <rPr>
        <b/>
        <i/>
        <sz val="10"/>
        <rFont val="Arial"/>
        <family val="2"/>
      </rPr>
      <t>Move to next ACTIVITY after this.</t>
    </r>
  </si>
  <si>
    <t>Skill Building and Vocational training</t>
  </si>
  <si>
    <t>3b. How many of these living brothers are older than you?  (Refused = -97, DK = -99)</t>
  </si>
  <si>
    <t>3c. How many total living sisters do you have, including those who do not live in this household? (Refused = -97, DK = -99)</t>
  </si>
  <si>
    <t>3d. How many of these living sisters are older than you?  (Refused = -97, DK = -99)</t>
  </si>
  <si>
    <r>
      <rPr>
        <b/>
        <i/>
        <sz val="10"/>
        <color theme="1"/>
        <rFont val="Arial"/>
        <family val="2"/>
      </rPr>
      <t xml:space="preserve">Read: </t>
    </r>
    <r>
      <rPr>
        <sz val="10"/>
        <color theme="1"/>
        <rFont val="Arial"/>
        <family val="2"/>
      </rPr>
      <t xml:space="preserve">Now let's move on to the next set of question on a hypothetical situation.Suppose you have earned Shs 90.000 for work that you have done for a </t>
    </r>
    <r>
      <rPr>
        <i/>
        <u/>
        <sz val="10"/>
        <color theme="1"/>
        <rFont val="Arial"/>
        <family val="2"/>
      </rPr>
      <t>trustworthy</t>
    </r>
    <r>
      <rPr>
        <sz val="10"/>
        <color theme="1"/>
        <rFont val="Arial"/>
        <family val="2"/>
      </rPr>
      <t xml:space="preserve"> neighbor during the last week. The neighbor gives you an option for how he pays you for this work. One option is that you get paid today. The alternative option will be to get a slightly higher payment of 110,000 Shs for the same work you did last week in a month from now.</t>
    </r>
  </si>
  <si>
    <r>
      <t xml:space="preserve">Do you prefer to receive the 90,000 Shs for your work today, or would you prefer 110,000 Shs one month from now for the same work? </t>
    </r>
    <r>
      <rPr>
        <b/>
        <i/>
        <sz val="9"/>
        <color theme="1"/>
        <rFont val="Arial"/>
        <family val="2"/>
      </rPr>
      <t>Please probe if they say "Don't know" or refuse to answer</t>
    </r>
  </si>
  <si>
    <r>
      <t xml:space="preserve">1a. Do you prefer to receive the 110,000 Shs for your work today, or would you prefer 90,000 Shs one month from now for the same work? </t>
    </r>
    <r>
      <rPr>
        <b/>
        <i/>
        <sz val="9"/>
        <color theme="1"/>
        <rFont val="Arial"/>
        <family val="2"/>
      </rPr>
      <t>Please probe if they say "Don't know" or refuse to answer</t>
    </r>
  </si>
  <si>
    <r>
      <rPr>
        <b/>
        <i/>
        <sz val="9"/>
        <color theme="1"/>
        <rFont val="Arial"/>
        <family val="2"/>
      </rPr>
      <t>Read:</t>
    </r>
    <r>
      <rPr>
        <b/>
        <sz val="9"/>
        <color theme="1"/>
        <rFont val="Arial"/>
        <family val="2"/>
      </rPr>
      <t xml:space="preserve"> </t>
    </r>
    <r>
      <rPr>
        <sz val="9"/>
        <color theme="1"/>
        <rFont val="Arial"/>
        <family val="2"/>
      </rPr>
      <t>Let's talk about some more hypothetical situations.</t>
    </r>
  </si>
  <si>
    <r>
      <t xml:space="preserve">On a scale of 0 to 10, with 0 being impossible and 10 being certain, how likely is it that you will be involved in paid work (paid work is any work you to earn income/ money) either for your household, through your own business or for work for someone else) when you are 25?  </t>
    </r>
    <r>
      <rPr>
        <b/>
        <i/>
        <sz val="9"/>
        <color theme="1"/>
        <rFont val="Arial"/>
        <family val="2"/>
      </rPr>
      <t>Please probe if they say "Don't know" or refuse to answer</t>
    </r>
  </si>
  <si>
    <r>
      <t xml:space="preserve">[___|___] 
</t>
    </r>
    <r>
      <rPr>
        <b/>
        <i/>
        <sz val="9"/>
        <color theme="1"/>
        <rFont val="Arial"/>
        <family val="2"/>
      </rPr>
      <t>(Ref=-97, DK=-99)</t>
    </r>
  </si>
  <si>
    <r>
      <rPr>
        <b/>
        <i/>
        <sz val="9"/>
        <color theme="1"/>
        <rFont val="Arial"/>
        <family val="2"/>
      </rPr>
      <t xml:space="preserve">If respondent in school, school in session: </t>
    </r>
    <r>
      <rPr>
        <sz val="9"/>
        <color theme="1"/>
        <rFont val="Arial"/>
        <family val="2"/>
      </rPr>
      <t xml:space="preserve">Now I would like to talk about the activities you do on a typical school day (for example, NOT during exams).  I want to talk about what you do, and how much time you spend doing it, on a typical school day.
</t>
    </r>
  </si>
  <si>
    <r>
      <t xml:space="preserve">If respondent in school, school not  in session: </t>
    </r>
    <r>
      <rPr>
        <sz val="9"/>
        <color theme="1"/>
        <rFont val="Arial"/>
        <family val="2"/>
      </rPr>
      <t>Now I would like to talk about the activities you do on a typical school day when school is in session (for example, NOT during exams).  I want to talk about what you do, and how much time you spend doing it, on a typical school day.</t>
    </r>
  </si>
  <si>
    <r>
      <rPr>
        <b/>
        <sz val="9"/>
        <color theme="1"/>
        <rFont val="Arial"/>
        <family val="2"/>
      </rPr>
      <t xml:space="preserve">If respondent not in school: </t>
    </r>
    <r>
      <rPr>
        <sz val="9"/>
        <color theme="1"/>
        <rFont val="Arial"/>
        <family val="2"/>
      </rPr>
      <t>Now I would like to talk about the activities you do on a typical week day.  I want to talk about what you do, and how much time you spend doing it, on a typical week day</t>
    </r>
  </si>
  <si>
    <r>
      <t xml:space="preserve">Read: </t>
    </r>
    <r>
      <rPr>
        <sz val="10"/>
        <color theme="1"/>
        <rFont val="Arial"/>
        <family val="2"/>
      </rPr>
      <t>Now,  I am going to read out some opinions people in our community may have on work opportunities for women aged 18-49 in your community, please tell me whether no one, some people, or most people in your community believe these statements. Where your community represents those in your local geographic area, such as your village or neighborhood</t>
    </r>
  </si>
  <si>
    <r>
      <t xml:space="preserve">-97= </t>
    </r>
    <r>
      <rPr>
        <b/>
        <i/>
        <sz val="9"/>
        <color theme="1"/>
        <rFont val="Arial"/>
        <family val="2"/>
      </rPr>
      <t>(Do not read aloud)</t>
    </r>
    <r>
      <rPr>
        <sz val="9"/>
        <color theme="1"/>
        <rFont val="Arial"/>
        <family val="2"/>
      </rPr>
      <t xml:space="preserve"> Refused</t>
    </r>
  </si>
  <si>
    <r>
      <t xml:space="preserve">-99= </t>
    </r>
    <r>
      <rPr>
        <b/>
        <i/>
        <sz val="9"/>
        <color theme="1"/>
        <rFont val="Arial"/>
        <family val="2"/>
      </rPr>
      <t>(Do not read aloud)</t>
    </r>
    <r>
      <rPr>
        <i/>
        <sz val="9"/>
        <color theme="1"/>
        <rFont val="Arial"/>
        <family val="2"/>
      </rPr>
      <t xml:space="preserve"> </t>
    </r>
    <r>
      <rPr>
        <sz val="9"/>
        <color theme="1"/>
        <rFont val="Arial"/>
        <family val="2"/>
      </rPr>
      <t>Don't know</t>
    </r>
  </si>
  <si>
    <t>Yes, savings group (Saccos).…………………………………….………………………………………………..</t>
  </si>
  <si>
    <t>Yes, jewelery (personal ornaments like necklaces, rings, or bracelets)…………………………………….………………………………………………..</t>
  </si>
  <si>
    <r>
      <t xml:space="preserve">3a. What educational qualification would you need to achieve in order to obtain this job? </t>
    </r>
    <r>
      <rPr>
        <b/>
        <i/>
        <sz val="9"/>
        <color theme="1"/>
        <rFont val="Arial"/>
        <family val="2"/>
      </rPr>
      <t xml:space="preserve">Use qualification codes. </t>
    </r>
  </si>
  <si>
    <r>
      <t xml:space="preserve">[___|___]
</t>
    </r>
    <r>
      <rPr>
        <b/>
        <i/>
        <sz val="9"/>
        <color theme="1"/>
        <rFont val="Arial"/>
        <family val="2"/>
      </rPr>
      <t xml:space="preserve">If &lt;=3 &gt;&gt;Q3c. </t>
    </r>
  </si>
  <si>
    <r>
      <t xml:space="preserve">Other </t>
    </r>
    <r>
      <rPr>
        <b/>
        <i/>
        <sz val="9"/>
        <color theme="1"/>
        <rFont val="Arial"/>
        <family val="2"/>
      </rPr>
      <t>(specify):</t>
    </r>
    <r>
      <rPr>
        <sz val="9"/>
        <color theme="1"/>
        <rFont val="Arial"/>
        <family val="2"/>
      </rPr>
      <t xml:space="preserve">  _________________________________________</t>
    </r>
  </si>
  <si>
    <r>
      <t xml:space="preserve">What do you want to be doing when you are an adult?  For instance, working in a job, caring for your own family, or running a business? </t>
    </r>
    <r>
      <rPr>
        <b/>
        <i/>
        <sz val="9"/>
        <color theme="1"/>
        <rFont val="Arial"/>
        <family val="2"/>
      </rPr>
      <t>Prompt respondent to be specific in order to code response.  Only one response allowed.</t>
    </r>
  </si>
  <si>
    <r>
      <rPr>
        <b/>
        <i/>
        <sz val="9"/>
        <color theme="1"/>
        <rFont val="Arial"/>
        <family val="2"/>
      </rPr>
      <t>Read</t>
    </r>
    <r>
      <rPr>
        <sz val="9"/>
        <color theme="1"/>
        <rFont val="Arial"/>
        <family val="2"/>
      </rPr>
      <t>: Now I would like to ask you some more detail on credit and savings.</t>
    </r>
  </si>
  <si>
    <r>
      <t xml:space="preserve">4a. Have you yourself taken out a loan or borrowed from  a formal source (such as a bank or financial institution) in the </t>
    </r>
    <r>
      <rPr>
        <u/>
        <sz val="9"/>
        <color theme="1"/>
        <rFont val="Arial"/>
        <family val="2"/>
      </rPr>
      <t>past 12 months</t>
    </r>
    <r>
      <rPr>
        <sz val="9"/>
        <color theme="1"/>
        <rFont val="Arial"/>
        <family val="2"/>
      </rPr>
      <t xml:space="preserve">?
   </t>
    </r>
  </si>
  <si>
    <r>
      <t xml:space="preserve">4b. What was the main reason for taking out the loan or borrowing money from a formal source? 
</t>
    </r>
    <r>
      <rPr>
        <i/>
        <sz val="9"/>
        <color theme="1"/>
        <rFont val="Arial"/>
        <family val="2"/>
      </rPr>
      <t>If more than one loan was taken, ask for most recent one</t>
    </r>
  </si>
  <si>
    <r>
      <t xml:space="preserve">5a. Have you yourself taken out a loan or borrowed from an informal source in the </t>
    </r>
    <r>
      <rPr>
        <u/>
        <sz val="9"/>
        <color theme="1"/>
        <rFont val="Arial"/>
        <family val="2"/>
      </rPr>
      <t>past 12 months</t>
    </r>
    <r>
      <rPr>
        <sz val="9"/>
        <color theme="1"/>
        <rFont val="Arial"/>
        <family val="2"/>
      </rPr>
      <t xml:space="preserve">?
</t>
    </r>
  </si>
  <si>
    <r>
      <t xml:space="preserve">5b. What was the main reason for taking out the loan or borrowing money from an informal source? 
</t>
    </r>
    <r>
      <rPr>
        <i/>
        <sz val="9"/>
        <color theme="1"/>
        <rFont val="Arial"/>
        <family val="2"/>
      </rPr>
      <t>If more than one loan was taken, ask for most recent one</t>
    </r>
  </si>
  <si>
    <r>
      <rPr>
        <b/>
        <i/>
        <sz val="9"/>
        <color theme="1"/>
        <rFont val="Arial"/>
        <family val="2"/>
      </rPr>
      <t>Read:</t>
    </r>
    <r>
      <rPr>
        <sz val="9"/>
        <color theme="1"/>
        <rFont val="Arial"/>
        <family val="2"/>
      </rPr>
      <t xml:space="preserve"> Next I would like to try a digit span test with you. It is a way to see how many numbers you can remember in a row. I am now going to say some numbers. Please listen carefully, and try to remember them. When I am through, please say the same numbers right after me. Let's begin: </t>
    </r>
    <r>
      <rPr>
        <b/>
        <i/>
        <sz val="9"/>
        <color theme="1"/>
        <rFont val="Arial"/>
        <family val="2"/>
      </rPr>
      <t>Enumerator, make sure to say the numbers clearly at a rate of one per second.</t>
    </r>
    <r>
      <rPr>
        <sz val="9"/>
        <color theme="1"/>
        <rFont val="Arial"/>
        <family val="2"/>
      </rPr>
      <t xml:space="preserve"> </t>
    </r>
    <r>
      <rPr>
        <b/>
        <i/>
        <sz val="9"/>
        <color theme="1"/>
        <rFont val="Arial"/>
        <family val="2"/>
      </rPr>
      <t>If the CR asks you to repeat the sequence, say, “I can only say them one time, just take your best guess.”</t>
    </r>
  </si>
  <si>
    <r>
      <rPr>
        <b/>
        <i/>
        <sz val="9"/>
        <color theme="1"/>
        <rFont val="Arial"/>
        <family val="2"/>
      </rPr>
      <t>Read:</t>
    </r>
    <r>
      <rPr>
        <sz val="9"/>
        <color theme="1"/>
        <rFont val="Arial"/>
        <family val="2"/>
      </rPr>
      <t xml:space="preserve"> Now I am going to say some more numbers but this time when I stop I want you to say them backwards. For example, if I say 9-2-7, what would you say? </t>
    </r>
    <r>
      <rPr>
        <b/>
        <i/>
        <sz val="9"/>
        <color theme="1"/>
        <rFont val="Arial"/>
        <family val="2"/>
      </rPr>
      <t>Wait for the CR to answer</t>
    </r>
    <r>
      <rPr>
        <sz val="9"/>
        <color theme="1"/>
        <rFont val="Arial"/>
        <family val="2"/>
      </rPr>
      <t xml:space="preserve">. 
</t>
    </r>
    <r>
      <rPr>
        <b/>
        <i/>
        <sz val="9"/>
        <color theme="1"/>
        <rFont val="Arial"/>
        <family val="2"/>
      </rPr>
      <t xml:space="preserve">If she answers correctly (7-2-9), read: </t>
    </r>
    <r>
      <rPr>
        <sz val="9"/>
        <color theme="1"/>
        <rFont val="Arial"/>
        <family val="2"/>
      </rPr>
      <t xml:space="preserve">That‘s right. Let's begin
</t>
    </r>
    <r>
      <rPr>
        <b/>
        <i/>
        <sz val="9"/>
        <color theme="1"/>
        <rFont val="Arial"/>
        <family val="2"/>
      </rPr>
      <t>If she answers incorrectly (not 7-2-9), read:</t>
    </r>
    <r>
      <rPr>
        <sz val="9"/>
        <color theme="1"/>
        <rFont val="Arial"/>
        <family val="2"/>
      </rPr>
      <t xml:space="preserve"> No, you would say 7-2-9. I said 9-2-7, so to say it backwards you would say 7-2-9. Now try these numbers. Remember, you are to say them backwards: 5-6-3.
</t>
    </r>
    <r>
      <rPr>
        <b/>
        <i/>
        <sz val="9"/>
        <color theme="1"/>
        <rFont val="Arial"/>
        <family val="2"/>
      </rPr>
      <t xml:space="preserve">Wait for the CR to answer. Regardless of answer, read: </t>
    </r>
    <r>
      <rPr>
        <sz val="9"/>
        <color theme="1"/>
        <rFont val="Arial"/>
        <family val="2"/>
      </rPr>
      <t xml:space="preserve">Let's begin
</t>
    </r>
    <r>
      <rPr>
        <b/>
        <i/>
        <sz val="9"/>
        <color theme="1"/>
        <rFont val="Arial"/>
        <family val="2"/>
      </rPr>
      <t>Enumerator, make sure to say the numbers clearly at a rate of one per second. If the CR asks you to repeat the sequence, say, “I can only say them one time, just take your best guess.”</t>
    </r>
  </si>
  <si>
    <r>
      <rPr>
        <b/>
        <i/>
        <sz val="9"/>
        <color theme="1"/>
        <rFont val="Arial"/>
        <family val="2"/>
      </rPr>
      <t xml:space="preserve">Read: </t>
    </r>
    <r>
      <rPr>
        <sz val="9"/>
        <color theme="1"/>
        <rFont val="Arial"/>
        <family val="2"/>
      </rPr>
      <t>Next I would like to ask you some questions about looking for a job or starting a business.</t>
    </r>
  </si>
  <si>
    <r>
      <t xml:space="preserve">Why aren't you interested in searching for a job? </t>
    </r>
    <r>
      <rPr>
        <b/>
        <i/>
        <sz val="9"/>
        <color theme="1"/>
        <rFont val="Arial"/>
        <family val="2"/>
      </rPr>
      <t>Select the main reason.</t>
    </r>
  </si>
  <si>
    <r>
      <t>Other</t>
    </r>
    <r>
      <rPr>
        <b/>
        <i/>
        <sz val="9"/>
        <color theme="1"/>
        <rFont val="Arial"/>
        <family val="2"/>
      </rPr>
      <t xml:space="preserve"> (specify)</t>
    </r>
    <r>
      <rPr>
        <sz val="9"/>
        <color theme="1"/>
        <rFont val="Arial"/>
        <family val="2"/>
      </rPr>
      <t xml:space="preserve"> ________________________</t>
    </r>
  </si>
  <si>
    <r>
      <t xml:space="preserve">2b. </t>
    </r>
    <r>
      <rPr>
        <b/>
        <i/>
        <sz val="9"/>
        <color theme="1"/>
        <rFont val="Arial"/>
        <family val="2"/>
      </rPr>
      <t>[If CR belongs to treatment group]</t>
    </r>
    <r>
      <rPr>
        <sz val="9"/>
        <color theme="1"/>
        <rFont val="Arial"/>
        <family val="2"/>
      </rPr>
      <t xml:space="preserve"> Did you meet the people who helped you search for a job through a StrongMinds therapy sesssion?</t>
    </r>
  </si>
  <si>
    <r>
      <t xml:space="preserve"> 2c. What has been the biggest challenge you faced in finding a job? </t>
    </r>
    <r>
      <rPr>
        <b/>
        <i/>
        <sz val="9"/>
        <color theme="1"/>
        <rFont val="Arial"/>
        <family val="2"/>
      </rPr>
      <t>Select one.</t>
    </r>
  </si>
  <si>
    <r>
      <t xml:space="preserve">Other </t>
    </r>
    <r>
      <rPr>
        <b/>
        <i/>
        <sz val="9"/>
        <color theme="1"/>
        <rFont val="Arial"/>
        <family val="2"/>
      </rPr>
      <t>(specify)</t>
    </r>
    <r>
      <rPr>
        <sz val="9"/>
        <color theme="1"/>
        <rFont val="Arial"/>
        <family val="2"/>
      </rPr>
      <t xml:space="preserve"> ________________________</t>
    </r>
  </si>
  <si>
    <r>
      <t xml:space="preserve">What is the main reason you are not interested in starting your own business? </t>
    </r>
    <r>
      <rPr>
        <b/>
        <i/>
        <sz val="9"/>
        <color theme="1"/>
        <rFont val="Arial"/>
        <family val="2"/>
      </rPr>
      <t>Select main reason.</t>
    </r>
  </si>
  <si>
    <r>
      <t xml:space="preserve">What has been the biggest challenge you faced in starting your own business?  </t>
    </r>
    <r>
      <rPr>
        <b/>
        <i/>
        <sz val="9"/>
        <color theme="1"/>
        <rFont val="Arial"/>
        <family val="2"/>
      </rPr>
      <t>Select one.</t>
    </r>
  </si>
  <si>
    <r>
      <t xml:space="preserve">5b. </t>
    </r>
    <r>
      <rPr>
        <b/>
        <i/>
        <sz val="9"/>
        <color theme="1"/>
        <rFont val="Arial"/>
        <family val="2"/>
      </rPr>
      <t>[If CR belongs to treatment group]</t>
    </r>
    <r>
      <rPr>
        <sz val="9"/>
        <color theme="1"/>
        <rFont val="Arial"/>
        <family val="2"/>
      </rPr>
      <t xml:space="preserve"> Did you meet the people who helped you start your own business through a StrongMinds therapy sesssion?</t>
    </r>
  </si>
  <si>
    <r>
      <t xml:space="preserve">1d. What steps are you taking to achieve your goal? That is, what are some specific actions that you can take that would lead to successfully reaching your goal.
</t>
    </r>
    <r>
      <rPr>
        <b/>
        <i/>
        <sz val="9"/>
        <color theme="1"/>
        <rFont val="Arial"/>
        <family val="2"/>
      </rPr>
      <t>If respondent reports more than 3 steps, ask respondent to list the three most important steps. If respondent reports less than 3 steps, fill blank field(s) with code N/A= -98</t>
    </r>
  </si>
  <si>
    <r>
      <rPr>
        <b/>
        <sz val="9"/>
        <color theme="1"/>
        <rFont val="Arial"/>
        <family val="2"/>
      </rPr>
      <t xml:space="preserve">Don't read: </t>
    </r>
    <r>
      <rPr>
        <sz val="9"/>
        <color theme="1"/>
        <rFont val="Arial"/>
        <family val="2"/>
      </rPr>
      <t>Refused…………………………………………</t>
    </r>
  </si>
  <si>
    <r>
      <t xml:space="preserve">Don't read: </t>
    </r>
    <r>
      <rPr>
        <sz val="9"/>
        <color theme="1"/>
        <rFont val="Arial"/>
        <family val="2"/>
      </rPr>
      <t>Don't know………………………………………</t>
    </r>
  </si>
  <si>
    <r>
      <t xml:space="preserve">1e. I find it easy to work towards a goal when I'm excited about reaching the goal. </t>
    </r>
    <r>
      <rPr>
        <b/>
        <i/>
        <sz val="9"/>
        <color theme="1"/>
        <rFont val="Arial"/>
        <family val="2"/>
      </rPr>
      <t>(-98=have never thought about goals)</t>
    </r>
  </si>
  <si>
    <t>SAFETY &amp; VIOLENCE</t>
  </si>
  <si>
    <r>
      <t xml:space="preserve">Read: </t>
    </r>
    <r>
      <rPr>
        <sz val="9"/>
        <rFont val="Arial"/>
        <family val="2"/>
      </rPr>
      <t xml:space="preserve">Now I'd like to talk about how safe you and women like you feel in your community. Everything that you say will be kept confidential, unless I feel that you are in imminent danger, or you feel that you are in imminent danger, in which case I will discuss with you some options to refer for help. </t>
    </r>
    <r>
      <rPr>
        <b/>
        <i/>
        <sz val="9"/>
        <rFont val="Arial"/>
        <family val="2"/>
      </rPr>
      <t>Read response options aloud unless otherwise noted.</t>
    </r>
  </si>
  <si>
    <r>
      <t xml:space="preserve">Do you feel safe </t>
    </r>
    <r>
      <rPr>
        <b/>
        <i/>
        <sz val="9"/>
        <rFont val="Arial"/>
        <family val="2"/>
      </rPr>
      <t>[ITEM]</t>
    </r>
    <r>
      <rPr>
        <sz val="9"/>
        <rFont val="Arial"/>
        <family val="2"/>
      </rPr>
      <t xml:space="preserve">?
</t>
    </r>
    <r>
      <rPr>
        <b/>
        <i/>
        <sz val="9"/>
        <rFont val="Arial"/>
        <family val="2"/>
      </rPr>
      <t>Read options aloud.</t>
    </r>
  </si>
  <si>
    <r>
      <t xml:space="preserve">2    </t>
    </r>
    <r>
      <rPr>
        <b/>
        <sz val="9"/>
        <rFont val="Arial"/>
        <family val="2"/>
      </rPr>
      <t>&gt;&gt;  Q2</t>
    </r>
  </si>
  <si>
    <r>
      <t xml:space="preserve">What is the main reason you don't feel safe? </t>
    </r>
    <r>
      <rPr>
        <b/>
        <i/>
        <sz val="9"/>
        <rFont val="Arial"/>
        <family val="2"/>
      </rPr>
      <t xml:space="preserve">Do not read response options aloud. </t>
    </r>
  </si>
  <si>
    <r>
      <t xml:space="preserve">Other </t>
    </r>
    <r>
      <rPr>
        <b/>
        <i/>
        <sz val="9"/>
        <rFont val="Arial"/>
        <family val="2"/>
      </rPr>
      <t>(specify)</t>
    </r>
    <r>
      <rPr>
        <sz val="9"/>
        <rFont val="Arial"/>
        <family val="2"/>
      </rPr>
      <t>_________________________________</t>
    </r>
  </si>
  <si>
    <t xml:space="preserve">(Note: Qs 4-13 represent the Uganda 2012 Poverty Probability Index [PPI]: Design Memo available at www.povertyindex.org/country/uganda </t>
  </si>
  <si>
    <t>0,-97,-99&gt;&gt; Q3c</t>
  </si>
  <si>
    <t>0,-97,-99&gt;&gt; instr after Q3d</t>
  </si>
  <si>
    <t>110,000 Shs today…...................................................................</t>
  </si>
  <si>
    <t>90,000 Shs later…....................................................................</t>
  </si>
  <si>
    <t>5=Pocket money (You get some money for minor expenses)</t>
  </si>
  <si>
    <t>&gt;&gt;Q3c</t>
  </si>
  <si>
    <t>4a</t>
  </si>
  <si>
    <t>4b</t>
  </si>
  <si>
    <t>4c</t>
  </si>
  <si>
    <t>4d</t>
  </si>
  <si>
    <r>
      <t xml:space="preserve">6a. In the past 12 months, how many different partners have you had sex with?  </t>
    </r>
    <r>
      <rPr>
        <b/>
        <i/>
        <sz val="9"/>
        <rFont val="Arial"/>
        <family val="2"/>
      </rPr>
      <t>(Ref = -97; DK = -99)</t>
    </r>
  </si>
  <si>
    <r>
      <t xml:space="preserve">7a. Which contraceptives/family planning have you used in the past 12 months?         
</t>
    </r>
    <r>
      <rPr>
        <b/>
        <i/>
        <sz val="9"/>
        <color theme="1"/>
        <rFont val="Arial"/>
        <family val="2"/>
      </rPr>
      <t xml:space="preserve">Do not read options out loud. Check all that are mentioned
</t>
    </r>
  </si>
  <si>
    <t xml:space="preserve">8a. How old were you when you first got pregnant? </t>
  </si>
  <si>
    <t xml:space="preserve">8b. Are you currently pregnant?
</t>
  </si>
  <si>
    <r>
      <t xml:space="preserve">-97      </t>
    </r>
    <r>
      <rPr>
        <b/>
        <sz val="9"/>
        <rFont val="Arial"/>
        <family val="2"/>
      </rPr>
      <t xml:space="preserve"> </t>
    </r>
  </si>
  <si>
    <r>
      <t>3c. What do you think will be main constraint/obstacle (i.e., the thing that can prevent you that) you will have to overcome in order to obtain this job?</t>
    </r>
    <r>
      <rPr>
        <b/>
        <sz val="9"/>
        <color theme="1"/>
        <rFont val="Arial"/>
        <family val="2"/>
      </rPr>
      <t xml:space="preserve"> Do not read response options aloud, select just one.</t>
    </r>
  </si>
  <si>
    <t xml:space="preserve">16a. </t>
  </si>
  <si>
    <t>16b.</t>
  </si>
  <si>
    <t xml:space="preserve">16c. </t>
  </si>
  <si>
    <t xml:space="preserve">16d. </t>
  </si>
  <si>
    <t xml:space="preserve">16f. </t>
  </si>
  <si>
    <t>16g.</t>
  </si>
  <si>
    <t xml:space="preserve">16h. </t>
  </si>
  <si>
    <t xml:space="preserve">16i. </t>
  </si>
  <si>
    <t xml:space="preserve">16j. </t>
  </si>
  <si>
    <t>6a. Women in my community should not do jobs that are physically tasking becauses they do not habe the physical strength for these jobs</t>
  </si>
  <si>
    <t xml:space="preserve">6b.  Women are seen as tough and command respect in the community when they do work that requires manual labor </t>
  </si>
  <si>
    <t>7a. How many people in your community believe women should only work during the day and not at night</t>
  </si>
  <si>
    <t>7b. Women should not take on paid work that requires travelling to another community</t>
  </si>
  <si>
    <t>8a. What percentage of people in your community believe a woman is more likely to be successful in her business if she receives support from her husband and other male family members</t>
  </si>
  <si>
    <t>8b. How many people in your community belive women are better business owners than men.</t>
  </si>
  <si>
    <t>9a. People in my community believe that women have the same opportunities for skill building as men.</t>
  </si>
  <si>
    <t>9b. Women in my community should develop skills in hairdressing/styling or catering rather than carpentry or metal works</t>
  </si>
  <si>
    <t>10a. How many people in your community believe that husbands should have the final say on the type of work their wives do.</t>
  </si>
  <si>
    <t>10b. How many people in your community believe married women are less likely than non-married women to engage in paid work.</t>
  </si>
  <si>
    <t>11a.Having children changes the type of work that women in my community do</t>
  </si>
  <si>
    <t>11b. Women are better role models for their children if they continue to participate in paid work or own a business once they have children</t>
  </si>
  <si>
    <t>12a. People in your community believe that woman’s most important role is to take care of her home and cook for her family</t>
  </si>
  <si>
    <t>12b. A husband who helps his wife with the household chores will not be respected by people in the community</t>
  </si>
  <si>
    <t>13a. People in my community believe that having a job is the best way for a woman can support herself and be independent</t>
  </si>
  <si>
    <t>13b. People in your community believe that men make better workers/employees than women</t>
  </si>
  <si>
    <t xml:space="preserve">14a.  COVID-19 provided new opportunities for women in my community to gain new skills </t>
  </si>
  <si>
    <t>14b. Women were less able than men to continue with paid work during the COVID-19 pandemic and lockdowns because of the increase in the family responsibilities</t>
  </si>
  <si>
    <r>
      <rPr>
        <b/>
        <u/>
        <sz val="9"/>
        <color theme="1"/>
        <rFont val="Arial"/>
        <family val="2"/>
      </rPr>
      <t>Response options for Q6-15</t>
    </r>
    <r>
      <rPr>
        <b/>
        <sz val="9"/>
        <color theme="1"/>
        <rFont val="Arial"/>
        <family val="2"/>
      </rPr>
      <t xml:space="preserve">
</t>
    </r>
  </si>
  <si>
    <t xml:space="preserve">On a scale of 0 to 10, where 0 is none and 10 is all,  how  many women in your community want to participate in paid work outside the home once they have children </t>
  </si>
  <si>
    <t>15a. How many people in your community believe older women (25 - 49 years) can handle their own business better than young women (18 - 24 years).</t>
  </si>
  <si>
    <r>
      <t xml:space="preserve">Read: </t>
    </r>
    <r>
      <rPr>
        <sz val="9"/>
        <color theme="1"/>
        <rFont val="Arial"/>
        <family val="2"/>
      </rPr>
      <t xml:space="preserve"> Now I will read a statement. Please tell me if you Completely agree, Partly agree, Partly disagree or Completely disagree with how the statement describes you personally.</t>
    </r>
  </si>
  <si>
    <r>
      <t xml:space="preserve">10= Brother in law                          </t>
    </r>
    <r>
      <rPr>
        <b/>
        <i/>
        <sz val="9"/>
        <color theme="1"/>
        <rFont val="Arial"/>
        <family val="2"/>
      </rPr>
      <t>&gt;&gt;Q3</t>
    </r>
  </si>
  <si>
    <r>
      <t xml:space="preserve">4= Father in law                                 </t>
    </r>
    <r>
      <rPr>
        <b/>
        <i/>
        <sz val="9"/>
        <color theme="1"/>
        <rFont val="Arial"/>
        <family val="2"/>
      </rPr>
      <t>&gt;&gt;Q3</t>
    </r>
  </si>
  <si>
    <r>
      <t xml:space="preserve">3b. What are three most important things you learned from the sessions that has helped you cope with daily life struggles? </t>
    </r>
    <r>
      <rPr>
        <b/>
        <sz val="9"/>
        <rFont val="Arial"/>
        <family val="2"/>
      </rPr>
      <t>If mentions one, probe, anything else?</t>
    </r>
  </si>
  <si>
    <t>Do not read aloud answers
Select up to three</t>
  </si>
  <si>
    <t>&gt;&gt;Ins bef Q1e</t>
  </si>
  <si>
    <t>3b. Did you stop attending school between March 2020 and December 2021 (e.g. during the COVID-19 pandemic)?</t>
  </si>
  <si>
    <t>No………………………………………………………………...........................</t>
  </si>
  <si>
    <t>Refused................……………………………………………….......................</t>
  </si>
  <si>
    <t>Don't know………………………………………………........................................</t>
  </si>
  <si>
    <t>No………………………………………………………………...............................</t>
  </si>
  <si>
    <t>15b. Comparing young women (aged 18-24) and older women (aged 25-49), there are more opportunities for work outside the household for young women. work/employment outside the household than older women.</t>
  </si>
  <si>
    <t>Using a scale from 0 to 10, where 0 is not possible and 10 is certain, how likely is it that women in your community think about harassment and abuse at the workplace</t>
  </si>
  <si>
    <t>On a scale of 0 to 10, where 0 is none and 10 is all, please tell me how many  women in your community would like to own a business.</t>
  </si>
  <si>
    <t xml:space="preserve">Using a scale from 0 to 10, where 0 is none and 10 is all, how likely is it that a women in your community will participate in skill building at some point in her life. </t>
  </si>
  <si>
    <t xml:space="preserve">16e. Using a scale from 0 to 10, where 0 is no chance and 10 is certain, how likely is it that a women in your community will stop working outside the home when she gets married? </t>
  </si>
  <si>
    <t>Using a scale from 0 to 10 where 0 is none and 10 is all , how many husbands support their wives in household chores including cleaning, taking care of children, cooking, etc.</t>
  </si>
  <si>
    <t>On a scale of 0 to 10, where 0 is none and 10 is all, how many young women (aged 18-24) in your community own a business or participate in paid work?</t>
  </si>
  <si>
    <t>1c. When did you start your latest training for [ACTIVITY]</t>
  </si>
  <si>
    <r>
      <t xml:space="preserve">1d. When did the latest training end for </t>
    </r>
    <r>
      <rPr>
        <b/>
        <sz val="10"/>
        <rFont val="Arial"/>
        <family val="2"/>
      </rPr>
      <t>[ACTIVITY]? Use code -98 if ongoing.</t>
    </r>
  </si>
  <si>
    <r>
      <t xml:space="preserve">2. Before this most most recent training, did you had any previous training for </t>
    </r>
    <r>
      <rPr>
        <b/>
        <sz val="10"/>
        <rFont val="Arial"/>
        <family val="2"/>
      </rPr>
      <t>[ACTIVITY]</t>
    </r>
    <r>
      <rPr>
        <sz val="10"/>
        <rFont val="Arial"/>
        <family val="2"/>
      </rPr>
      <t>?</t>
    </r>
  </si>
  <si>
    <t>0=No &gt;&gt;Q3</t>
  </si>
  <si>
    <t>-97=Refused &gt;&gt;Q3</t>
  </si>
  <si>
    <t>-99=Don't know &gt;Q3</t>
  </si>
  <si>
    <t>0=No &gt;&gt;Q5</t>
  </si>
  <si>
    <t>-97=Refused &gt;&gt;Q5</t>
  </si>
  <si>
    <t>-99=Don't know &gt;&gt;Q5</t>
  </si>
  <si>
    <t xml:space="preserve">2b. </t>
  </si>
  <si>
    <t>Did you get married between March 2020 and December 2021 (during the height of the COVID-19 pandemic)?</t>
  </si>
  <si>
    <t>&gt;&gt;Inst before Q4</t>
  </si>
  <si>
    <r>
      <t xml:space="preserve">-96      </t>
    </r>
    <r>
      <rPr>
        <b/>
        <sz val="9"/>
        <rFont val="Arial"/>
        <family val="2"/>
      </rPr>
      <t>&gt;&gt;ins before Q4</t>
    </r>
  </si>
  <si>
    <r>
      <t xml:space="preserve">1a. What is the main reason you  have you never participated or attended any training for this </t>
    </r>
    <r>
      <rPr>
        <b/>
        <sz val="10"/>
        <rFont val="Arial"/>
        <family val="2"/>
      </rPr>
      <t>[ACTIVITY]? Do not read answer options allowed. Select main reason only.</t>
    </r>
  </si>
  <si>
    <r>
      <t xml:space="preserve">6. Do you believe the training you acquired for </t>
    </r>
    <r>
      <rPr>
        <b/>
        <sz val="10"/>
        <rFont val="Arial"/>
        <family val="2"/>
      </rPr>
      <t>[ACTIVITY]</t>
    </r>
    <r>
      <rPr>
        <sz val="10"/>
        <rFont val="Arial"/>
        <family val="2"/>
      </rPr>
      <t xml:space="preserve"> has prepared you enough to achieve this goal?</t>
    </r>
  </si>
  <si>
    <t xml:space="preserve">Have you ever taken part in a therapy session from Strong Minds, either in person or teletherapy over the phone? </t>
  </si>
  <si>
    <t>8c. Did you ever get pregnant between March 2020 and December 2021 (during the height of the COVID-19 pandemic)?</t>
  </si>
  <si>
    <t xml:space="preserve">d. At work …............................................................. </t>
  </si>
  <si>
    <t>e. Travelling to/from work ….............................................................</t>
  </si>
  <si>
    <t>f. At school ….............................................................</t>
  </si>
  <si>
    <t>g. Travelling to/from school ….................................</t>
  </si>
  <si>
    <t>Ability to own business</t>
  </si>
  <si>
    <t>3 = Most people in my community believe this</t>
  </si>
  <si>
    <t>4 = Everyone in my community believes this</t>
  </si>
  <si>
    <t xml:space="preserve">2 = A few people in my community believes this </t>
  </si>
  <si>
    <r>
      <t xml:space="preserve">Does every member of the household have at least one pair of shoes? </t>
    </r>
    <r>
      <rPr>
        <b/>
        <i/>
        <sz val="9"/>
        <color theme="1"/>
        <rFont val="Arial"/>
        <family val="2"/>
      </rPr>
      <t>Please exclude household members below 1 year</t>
    </r>
  </si>
  <si>
    <r>
      <t xml:space="preserve">1e. How many total hours did you spend in training for [ACTIVITY] ?                      </t>
    </r>
    <r>
      <rPr>
        <b/>
        <sz val="10"/>
        <rFont val="Arial"/>
        <family val="2"/>
      </rPr>
      <t>If ongoing, hours so far</t>
    </r>
    <r>
      <rPr>
        <sz val="10"/>
        <rFont val="Arial"/>
        <family val="2"/>
      </rPr>
      <t xml:space="preserve">. </t>
    </r>
  </si>
  <si>
    <t>5.  If the decision were solely up to you, would you continue to do [ACTIVITY]?</t>
  </si>
  <si>
    <t>1 = Yes</t>
  </si>
  <si>
    <t>2 = No</t>
  </si>
  <si>
    <t>Tailoring/Dress making/Fashion design</t>
  </si>
  <si>
    <t>Enumerator, please call to arrange a visit to household for an interview</t>
  </si>
  <si>
    <t xml:space="preserve">CR (and caregiver if needed) found but CR (or her guardian if non-emancipated minor) explicitly refuses to speak with enumerator…..................................................................................... </t>
  </si>
  <si>
    <t>Yes, CR/guardian is willing be interviewed and scheduled a day for the interview………………………………………………….……</t>
  </si>
  <si>
    <t>Phone is off/no one answers ………………………................................</t>
  </si>
  <si>
    <t>&gt;&gt;keep trying to call at different times/days until someone answers or supervisor indicates not to stop</t>
  </si>
  <si>
    <r>
      <t xml:space="preserve">Enumerator, please call this number: </t>
    </r>
    <r>
      <rPr>
        <b/>
        <i/>
        <sz val="9"/>
        <rFont val="Arial"/>
        <family val="2"/>
      </rPr>
      <t xml:space="preserve">[number] </t>
    </r>
    <r>
      <rPr>
        <b/>
        <sz val="9"/>
        <rFont val="Arial"/>
        <family val="2"/>
      </rPr>
      <t>which belongs to</t>
    </r>
    <r>
      <rPr>
        <b/>
        <i/>
        <sz val="9"/>
        <rFont val="Arial"/>
        <family val="2"/>
      </rPr>
      <t xml:space="preserve"> [phone owner]</t>
    </r>
    <r>
      <rPr>
        <b/>
        <sz val="9"/>
        <rFont val="Arial"/>
        <family val="2"/>
      </rPr>
      <t xml:space="preserve">. If anybody answers please read: 
</t>
    </r>
    <r>
      <rPr>
        <sz val="9"/>
        <rFont val="Arial"/>
        <family val="2"/>
      </rPr>
      <t>Hi, this is [enumerator name] calling to schedule arrangement to interview [CR name] in person. May I speak with her/her guardian?</t>
    </r>
  </si>
  <si>
    <t>11. Have you ever…</t>
  </si>
  <si>
    <t>c</t>
  </si>
  <si>
    <t>d</t>
  </si>
  <si>
    <t>e</t>
  </si>
  <si>
    <t>f</t>
  </si>
  <si>
    <t>g</t>
  </si>
  <si>
    <t>h</t>
  </si>
  <si>
    <t>i</t>
  </si>
  <si>
    <t xml:space="preserve">Woodwork/Handicraft/Pottery/Basket weaving </t>
  </si>
  <si>
    <t>Carpentry</t>
  </si>
  <si>
    <r>
      <t xml:space="preserve">3. Was any of your training for </t>
    </r>
    <r>
      <rPr>
        <b/>
        <sz val="10"/>
        <rFont val="Arial"/>
        <family val="2"/>
      </rPr>
      <t>[ACTIVITY]</t>
    </r>
    <r>
      <rPr>
        <sz val="10"/>
        <rFont val="Arial"/>
        <family val="2"/>
      </rPr>
      <t xml:space="preserve"> a formal vocational training program?                                      By formal training I mean you attended a vocation training school to learn this skill.                                                                                                             </t>
    </r>
  </si>
  <si>
    <r>
      <t xml:space="preserve">3a. Did you receive a certificate for participating in any training for </t>
    </r>
    <r>
      <rPr>
        <b/>
        <sz val="10"/>
        <rFont val="Arial"/>
        <family val="2"/>
      </rPr>
      <t>[ACTIVITY]</t>
    </r>
    <r>
      <rPr>
        <sz val="10"/>
        <rFont val="Arial"/>
        <family val="2"/>
      </rPr>
      <t xml:space="preserve">?  </t>
    </r>
  </si>
  <si>
    <r>
      <t xml:space="preserve">4. What was your main goal for enaging in this skill building traiing for </t>
    </r>
    <r>
      <rPr>
        <b/>
        <sz val="10"/>
        <rFont val="Arial"/>
        <family val="2"/>
      </rPr>
      <t>[ACTIVITY]</t>
    </r>
    <r>
      <rPr>
        <sz val="10"/>
        <rFont val="Arial"/>
        <family val="2"/>
      </rPr>
      <t xml:space="preserve">?  </t>
    </r>
    <r>
      <rPr>
        <b/>
        <sz val="10"/>
        <rFont val="Arial"/>
        <family val="2"/>
      </rPr>
      <t xml:space="preserve">Do not read answer options aloud. Select main goal                                               -97=Refused     -99=Don't know    </t>
    </r>
    <r>
      <rPr>
        <sz val="10"/>
        <rFont val="Arial"/>
        <family val="2"/>
      </rPr>
      <t xml:space="preserve">                                                    </t>
    </r>
  </si>
  <si>
    <t>13f. Being involved in income generating activities</t>
  </si>
  <si>
    <t>13g. How your own income is spent</t>
  </si>
  <si>
    <r>
      <t xml:space="preserve">13h. </t>
    </r>
    <r>
      <rPr>
        <b/>
        <i/>
        <sz val="9"/>
        <rFont val="Arial"/>
        <family val="2"/>
      </rPr>
      <t xml:space="preserve">(If married) </t>
    </r>
    <r>
      <rPr>
        <sz val="9"/>
        <rFont val="Arial"/>
        <family val="2"/>
      </rPr>
      <t>How your partner's income is spent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</si>
</sst>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
  </numFmts>
  <fonts count="10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sz val="9"/>
      <name val="Arial"/>
      <family val="2"/>
    </font>
    <font>
      <sz val="8"/>
      <name val="Arial"/>
      <family val="2"/>
    </font>
    <font>
      <b/>
      <sz val="9"/>
      <name val="Arial"/>
      <family val="2"/>
    </font>
    <font>
      <sz val="10"/>
      <name val="Arial"/>
      <family val="2"/>
    </font>
    <font>
      <sz val="8"/>
      <name val="Arial"/>
      <family val="2"/>
    </font>
    <font>
      <sz val="8"/>
      <name val="Courier New"/>
      <family val="3"/>
    </font>
    <font>
      <b/>
      <u/>
      <sz val="11"/>
      <name val="Arial"/>
      <family val="2"/>
    </font>
    <font>
      <sz val="11"/>
      <color indexed="8"/>
      <name val="Calibri"/>
      <family val="2"/>
    </font>
    <font>
      <sz val="8"/>
      <name val="Times New Roman"/>
      <family val="1"/>
    </font>
    <font>
      <sz val="8"/>
      <name val="Arial"/>
      <family val="2"/>
    </font>
    <font>
      <sz val="11"/>
      <color indexed="8"/>
      <name val="Helvetica Neue"/>
      <family val="2"/>
    </font>
    <font>
      <sz val="10"/>
      <name val="Arial"/>
      <family val="2"/>
    </font>
    <font>
      <sz val="10"/>
      <name val="Arial"/>
      <family val="2"/>
    </font>
    <font>
      <b/>
      <sz val="11"/>
      <name val="Arial"/>
      <family val="2"/>
    </font>
    <font>
      <b/>
      <i/>
      <sz val="9"/>
      <name val="Arial"/>
      <family val="2"/>
    </font>
    <font>
      <sz val="12"/>
      <color theme="1"/>
      <name val="Calibri"/>
      <family val="2"/>
      <scheme val="minor"/>
    </font>
    <font>
      <sz val="11"/>
      <color theme="1"/>
      <name val="Calibri"/>
      <family val="2"/>
      <scheme val="minor"/>
    </font>
    <font>
      <sz val="11"/>
      <name val="Arial"/>
      <family val="2"/>
    </font>
    <font>
      <sz val="9"/>
      <color theme="1"/>
      <name val="Arial"/>
      <family val="2"/>
    </font>
    <font>
      <b/>
      <sz val="9"/>
      <color theme="1"/>
      <name val="Arial"/>
      <family val="2"/>
    </font>
    <font>
      <sz val="9"/>
      <color rgb="FFFF0000"/>
      <name val="Arial"/>
      <family val="2"/>
    </font>
    <font>
      <sz val="10"/>
      <color rgb="FFFF0000"/>
      <name val="Arial"/>
      <family val="2"/>
    </font>
    <font>
      <b/>
      <u/>
      <sz val="10"/>
      <name val="Arial"/>
      <family val="2"/>
    </font>
    <font>
      <b/>
      <sz val="10"/>
      <name val="Arial"/>
      <family val="2"/>
    </font>
    <font>
      <sz val="10"/>
      <color theme="1"/>
      <name val="Arial"/>
      <family val="2"/>
    </font>
    <font>
      <b/>
      <sz val="11"/>
      <color theme="1"/>
      <name val="Arial"/>
      <family val="2"/>
    </font>
    <font>
      <sz val="11"/>
      <color theme="1"/>
      <name val="Arial"/>
      <family val="2"/>
    </font>
    <font>
      <b/>
      <sz val="8"/>
      <color theme="1"/>
      <name val="Arial"/>
      <family val="2"/>
    </font>
    <font>
      <sz val="8"/>
      <color theme="1"/>
      <name val="Arial"/>
      <family val="2"/>
    </font>
    <font>
      <strike/>
      <sz val="9"/>
      <name val="Arial"/>
      <family val="2"/>
    </font>
    <font>
      <b/>
      <u/>
      <sz val="9"/>
      <name val="Arial"/>
      <family val="2"/>
    </font>
    <font>
      <b/>
      <i/>
      <sz val="10"/>
      <name val="Arial"/>
      <family val="2"/>
    </font>
    <font>
      <i/>
      <sz val="9"/>
      <name val="Arial"/>
      <family val="2"/>
    </font>
    <font>
      <b/>
      <sz val="14"/>
      <name val="Arial"/>
      <family val="2"/>
    </font>
    <font>
      <b/>
      <sz val="12"/>
      <name val="Arial"/>
      <family val="2"/>
    </font>
    <font>
      <b/>
      <i/>
      <strike/>
      <sz val="9"/>
      <name val="Arial"/>
      <family val="2"/>
    </font>
    <font>
      <sz val="14"/>
      <name val="Arial"/>
      <family val="2"/>
    </font>
    <font>
      <sz val="9"/>
      <color rgb="FF00B050"/>
      <name val="Arial"/>
      <family val="2"/>
    </font>
    <font>
      <b/>
      <u/>
      <sz val="18"/>
      <name val="Arial"/>
      <family val="2"/>
    </font>
    <font>
      <b/>
      <i/>
      <sz val="14"/>
      <name val="Arial"/>
      <family val="2"/>
    </font>
    <font>
      <b/>
      <u/>
      <sz val="14"/>
      <name val="Arial"/>
      <family val="2"/>
    </font>
    <font>
      <i/>
      <sz val="14"/>
      <name val="Arial"/>
      <family val="2"/>
    </font>
    <font>
      <b/>
      <i/>
      <sz val="12"/>
      <name val="Arial"/>
      <family val="2"/>
    </font>
    <font>
      <sz val="9"/>
      <color indexed="30"/>
      <name val="Arial"/>
      <family val="2"/>
    </font>
    <font>
      <b/>
      <i/>
      <strike/>
      <sz val="14"/>
      <name val="Arial"/>
      <family val="2"/>
    </font>
    <font>
      <u/>
      <sz val="9"/>
      <name val="Arial"/>
      <family val="2"/>
    </font>
    <font>
      <b/>
      <i/>
      <u/>
      <sz val="9"/>
      <name val="Arial"/>
      <family val="2"/>
    </font>
    <font>
      <sz val="12"/>
      <name val="Segoe UI"/>
      <family val="2"/>
    </font>
    <font>
      <sz val="10"/>
      <color rgb="FF00B050"/>
      <name val="Arial"/>
      <family val="2"/>
    </font>
    <font>
      <b/>
      <sz val="9"/>
      <color rgb="FF00B050"/>
      <name val="Arial"/>
      <family val="2"/>
    </font>
    <font>
      <sz val="9"/>
      <color rgb="FF7030A0"/>
      <name val="Arial"/>
      <family val="2"/>
    </font>
    <font>
      <b/>
      <sz val="9"/>
      <color indexed="8"/>
      <name val="Arial"/>
      <family val="2"/>
    </font>
    <font>
      <sz val="9"/>
      <color indexed="8"/>
      <name val="Arial"/>
      <family val="2"/>
    </font>
    <font>
      <b/>
      <i/>
      <sz val="8"/>
      <name val="Arial"/>
      <family val="2"/>
    </font>
    <font>
      <b/>
      <sz val="8"/>
      <name val="Arial"/>
      <family val="2"/>
    </font>
    <font>
      <sz val="10"/>
      <color theme="4"/>
      <name val="Arial"/>
      <family val="2"/>
    </font>
    <font>
      <b/>
      <i/>
      <u/>
      <sz val="11"/>
      <name val="Arial"/>
      <family val="2"/>
    </font>
    <font>
      <b/>
      <i/>
      <sz val="9"/>
      <color theme="1"/>
      <name val="Arial"/>
      <family val="2"/>
    </font>
    <font>
      <sz val="10"/>
      <color indexed="8"/>
      <name val="Arial"/>
      <family val="2"/>
    </font>
    <font>
      <sz val="10"/>
      <color theme="1"/>
      <name val="Calibri"/>
      <family val="2"/>
      <scheme val="minor"/>
    </font>
    <font>
      <b/>
      <i/>
      <sz val="9"/>
      <color indexed="8"/>
      <name val="Arial"/>
      <family val="2"/>
    </font>
    <font>
      <sz val="9"/>
      <color theme="1"/>
      <name val="Calibri"/>
      <family val="2"/>
      <scheme val="minor"/>
    </font>
    <font>
      <sz val="12"/>
      <color rgb="FFFF0000"/>
      <name val="Calibri"/>
      <family val="2"/>
      <scheme val="minor"/>
    </font>
    <font>
      <sz val="9"/>
      <color rgb="FF00B0F0"/>
      <name val="Arial"/>
      <family val="2"/>
    </font>
    <font>
      <b/>
      <sz val="9"/>
      <color rgb="FF00B0F0"/>
      <name val="Arial"/>
      <family val="2"/>
    </font>
    <font>
      <sz val="8"/>
      <color indexed="8"/>
      <name val="Arial"/>
      <family val="2"/>
    </font>
    <font>
      <b/>
      <sz val="12"/>
      <name val="Calibri"/>
      <family val="2"/>
      <scheme val="minor"/>
    </font>
    <font>
      <sz val="12"/>
      <name val="Calibri"/>
      <family val="2"/>
      <scheme val="minor"/>
    </font>
    <font>
      <b/>
      <i/>
      <sz val="11"/>
      <color theme="1"/>
      <name val="Calibri"/>
      <family val="2"/>
      <scheme val="minor"/>
    </font>
    <font>
      <b/>
      <u/>
      <sz val="11"/>
      <color theme="1"/>
      <name val="Arial"/>
      <family val="2"/>
    </font>
    <font>
      <strike/>
      <sz val="9"/>
      <color theme="1"/>
      <name val="Arial"/>
      <family val="2"/>
    </font>
    <font>
      <sz val="9"/>
      <color theme="5"/>
      <name val="Arial"/>
      <family val="2"/>
    </font>
    <font>
      <b/>
      <u/>
      <sz val="11"/>
      <color theme="5"/>
      <name val="Arial"/>
      <family val="2"/>
    </font>
    <font>
      <b/>
      <i/>
      <sz val="10"/>
      <color theme="1"/>
      <name val="Arial"/>
      <family val="2"/>
    </font>
    <font>
      <i/>
      <u/>
      <sz val="10"/>
      <color theme="1"/>
      <name val="Arial"/>
      <family val="2"/>
    </font>
    <font>
      <b/>
      <i/>
      <strike/>
      <sz val="9"/>
      <color theme="1"/>
      <name val="Arial"/>
      <family val="2"/>
    </font>
    <font>
      <b/>
      <i/>
      <sz val="12"/>
      <color theme="1"/>
      <name val="Garamond"/>
      <family val="1"/>
    </font>
    <font>
      <b/>
      <u/>
      <sz val="9"/>
      <color theme="1"/>
      <name val="Arial"/>
      <family val="2"/>
    </font>
    <font>
      <i/>
      <sz val="9"/>
      <color theme="1"/>
      <name val="Arial"/>
      <family val="2"/>
    </font>
    <font>
      <u/>
      <sz val="9"/>
      <color theme="1"/>
      <name val="Arial"/>
      <family val="2"/>
    </font>
    <font>
      <b/>
      <u/>
      <sz val="10"/>
      <color theme="1"/>
      <name val="Arial"/>
      <family val="2"/>
    </font>
    <font>
      <b/>
      <sz val="12"/>
      <color theme="1"/>
      <name val="Calibri"/>
      <family val="2"/>
      <scheme val="minor"/>
    </font>
    <font>
      <b/>
      <sz val="10"/>
      <color theme="1"/>
      <name val="Arial"/>
      <family val="2"/>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A6A6A6"/>
        <bgColor rgb="FF000000"/>
      </patternFill>
    </fill>
    <fill>
      <patternFill patternType="solid">
        <fgColor rgb="FFFF0000"/>
        <bgColor indexed="64"/>
      </patternFill>
    </fill>
    <fill>
      <patternFill patternType="solid">
        <fgColor theme="0"/>
        <bgColor rgb="FF000000"/>
      </patternFill>
    </fill>
    <fill>
      <patternFill patternType="solid">
        <fgColor theme="7"/>
        <bgColor indexed="64"/>
      </patternFill>
    </fill>
    <fill>
      <patternFill patternType="solid">
        <fgColor rgb="FFBFBFBF"/>
        <bgColor rgb="FF000000"/>
      </patternFill>
    </fill>
    <fill>
      <patternFill patternType="solid">
        <fgColor rgb="FFFFFFFF"/>
        <bgColor rgb="FF000000"/>
      </patternFill>
    </fill>
    <fill>
      <patternFill patternType="solid">
        <fgColor rgb="FF92D050"/>
        <bgColor indexed="64"/>
      </patternFill>
    </fill>
    <fill>
      <patternFill patternType="solid">
        <fgColor theme="9" tint="-0.499984740745262"/>
        <bgColor indexed="64"/>
      </patternFill>
    </fill>
  </fills>
  <borders count="67">
    <border>
      <left/>
      <right/>
      <top/>
      <bottom/>
      <diagonal/>
    </border>
    <border>
      <left/>
      <right/>
      <top/>
      <bottom style="thin">
        <color auto="1"/>
      </bottom>
      <diagonal/>
    </border>
    <border>
      <left/>
      <right style="medium">
        <color auto="1"/>
      </right>
      <top/>
      <bottom/>
      <diagonal/>
    </border>
    <border>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diagonal/>
    </border>
    <border>
      <left/>
      <right style="medium">
        <color auto="1"/>
      </right>
      <top style="thin">
        <color auto="1"/>
      </top>
      <bottom/>
      <diagonal/>
    </border>
    <border>
      <left style="thin">
        <color auto="1"/>
      </left>
      <right style="thin">
        <color auto="1"/>
      </right>
      <top/>
      <bottom/>
      <diagonal/>
    </border>
    <border>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right style="thin">
        <color auto="1"/>
      </right>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medium">
        <color auto="1"/>
      </top>
      <bottom/>
      <diagonal/>
    </border>
    <border>
      <left/>
      <right/>
      <top style="thin">
        <color auto="1"/>
      </top>
      <bottom/>
      <diagonal/>
    </border>
    <border>
      <left/>
      <right style="thin">
        <color auto="1"/>
      </right>
      <top style="thin">
        <color auto="1"/>
      </top>
      <bottom/>
      <diagonal/>
    </border>
    <border>
      <left/>
      <right/>
      <top/>
      <bottom style="thin">
        <color theme="1"/>
      </bottom>
      <diagonal/>
    </border>
    <border>
      <left/>
      <right/>
      <top style="thin">
        <color theme="1"/>
      </top>
      <bottom/>
      <diagonal/>
    </border>
    <border>
      <left/>
      <right/>
      <top style="medium">
        <color auto="1"/>
      </top>
      <bottom style="thin">
        <color auto="1"/>
      </bottom>
      <diagonal/>
    </border>
    <border>
      <left/>
      <right style="medium">
        <color auto="1"/>
      </right>
      <top/>
      <bottom style="thin">
        <color theme="1"/>
      </bottom>
      <diagonal/>
    </border>
    <border>
      <left/>
      <right/>
      <top style="thin">
        <color auto="1"/>
      </top>
      <bottom style="medium">
        <color auto="1"/>
      </bottom>
      <diagonal/>
    </border>
    <border>
      <left style="medium">
        <color auto="1"/>
      </left>
      <right/>
      <top style="thin">
        <color theme="1"/>
      </top>
      <bottom/>
      <diagonal/>
    </border>
    <border>
      <left/>
      <right style="medium">
        <color auto="1"/>
      </right>
      <top style="thin">
        <color theme="1"/>
      </top>
      <bottom/>
      <diagonal/>
    </border>
    <border>
      <left style="medium">
        <color auto="1"/>
      </left>
      <right/>
      <top/>
      <bottom style="thin">
        <color theme="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style="medium">
        <color auto="1"/>
      </bottom>
      <diagonal/>
    </border>
    <border>
      <left style="thin">
        <color auto="1"/>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indexed="64"/>
      </right>
      <top style="medium">
        <color auto="1"/>
      </top>
      <bottom/>
      <diagonal/>
    </border>
    <border>
      <left style="medium">
        <color auto="1"/>
      </left>
      <right style="thin">
        <color indexed="64"/>
      </right>
      <top/>
      <bottom/>
      <diagonal/>
    </border>
    <border>
      <left style="medium">
        <color auto="1"/>
      </left>
      <right style="thin">
        <color indexed="64"/>
      </right>
      <top/>
      <bottom style="medium">
        <color auto="1"/>
      </bottom>
      <diagonal/>
    </border>
    <border>
      <left/>
      <right style="thin">
        <color auto="1"/>
      </right>
      <top/>
      <bottom/>
      <diagonal/>
    </border>
    <border>
      <left style="thin">
        <color auto="1"/>
      </left>
      <right/>
      <top/>
      <bottom/>
      <diagonal/>
    </border>
    <border>
      <left style="thin">
        <color auto="1"/>
      </left>
      <right style="medium">
        <color indexed="64"/>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auto="1"/>
      </right>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indexed="64"/>
      </right>
      <top style="thin">
        <color indexed="64"/>
      </top>
      <bottom/>
      <diagonal/>
    </border>
    <border>
      <left style="thin">
        <color auto="1"/>
      </left>
      <right style="medium">
        <color auto="1"/>
      </right>
      <top style="thin">
        <color auto="1"/>
      </top>
      <bottom/>
      <diagonal/>
    </border>
  </borders>
  <cellStyleXfs count="63">
    <xf numFmtId="0" fontId="0" fillId="0" borderId="0"/>
    <xf numFmtId="0" fontId="31" fillId="0" borderId="0" applyNumberFormat="0" applyFill="0" applyBorder="0" applyProtection="0">
      <alignment vertical="center"/>
    </xf>
    <xf numFmtId="43" fontId="29" fillId="0" borderId="0" applyFont="0" applyFill="0" applyBorder="0" applyAlignment="0" applyProtection="0"/>
    <xf numFmtId="0" fontId="32" fillId="0" borderId="0" applyNumberFormat="0" applyFill="0" applyBorder="0" applyProtection="0">
      <alignment horizontal="left"/>
    </xf>
    <xf numFmtId="0" fontId="34" fillId="0" borderId="0"/>
    <xf numFmtId="0" fontId="35" fillId="0" borderId="0"/>
    <xf numFmtId="0" fontId="27" fillId="0" borderId="0"/>
    <xf numFmtId="0" fontId="29" fillId="0" borderId="0"/>
    <xf numFmtId="0" fontId="37" fillId="0" borderId="0"/>
    <xf numFmtId="0" fontId="29" fillId="0" borderId="0"/>
    <xf numFmtId="0" fontId="38" fillId="0" borderId="0"/>
    <xf numFmtId="0" fontId="38" fillId="0" borderId="0"/>
    <xf numFmtId="0" fontId="29" fillId="0" borderId="0"/>
    <xf numFmtId="0" fontId="29" fillId="0" borderId="0"/>
    <xf numFmtId="0" fontId="37" fillId="0" borderId="0"/>
    <xf numFmtId="0" fontId="29" fillId="0" borderId="0"/>
    <xf numFmtId="0" fontId="38" fillId="0" borderId="0"/>
    <xf numFmtId="0" fontId="38" fillId="0" borderId="0"/>
    <xf numFmtId="0" fontId="36" fillId="0" borderId="0" applyNumberFormat="0" applyFill="0" applyBorder="0" applyProtection="0">
      <alignment vertical="top"/>
    </xf>
    <xf numFmtId="0" fontId="37" fillId="0" borderId="0"/>
    <xf numFmtId="0" fontId="29" fillId="0" borderId="0"/>
    <xf numFmtId="0" fontId="38" fillId="0" borderId="0"/>
    <xf numFmtId="0" fontId="33" fillId="0" borderId="0"/>
    <xf numFmtId="0" fontId="26" fillId="0" borderId="0" applyNumberFormat="0" applyFill="0" applyBorder="0" applyProtection="0">
      <alignment vertical="top" wrapText="1"/>
    </xf>
    <xf numFmtId="0" fontId="25" fillId="0" borderId="0" applyNumberFormat="0" applyFill="0" applyBorder="0" applyProtection="0">
      <alignment vertical="top" wrapText="1"/>
    </xf>
    <xf numFmtId="0" fontId="25" fillId="0" borderId="0" applyNumberFormat="0" applyFill="0" applyBorder="0" applyProtection="0">
      <alignment vertical="top" wrapText="1"/>
    </xf>
    <xf numFmtId="0" fontId="30" fillId="0" borderId="0" applyNumberFormat="0" applyFill="0" applyBorder="0" applyProtection="0">
      <alignment vertical="center"/>
    </xf>
    <xf numFmtId="0" fontId="27" fillId="0" borderId="0" applyNumberFormat="0" applyFill="0" applyBorder="0" applyProtection="0">
      <alignment vertical="center"/>
    </xf>
    <xf numFmtId="0" fontId="41" fillId="0" borderId="0"/>
    <xf numFmtId="0" fontId="29" fillId="0" borderId="0"/>
    <xf numFmtId="0" fontId="42" fillId="0" borderId="0"/>
    <xf numFmtId="0" fontId="24" fillId="0" borderId="0"/>
    <xf numFmtId="0" fontId="23" fillId="0" borderId="0"/>
    <xf numFmtId="0" fontId="22" fillId="0" borderId="0"/>
    <xf numFmtId="0" fontId="21" fillId="0" borderId="0"/>
    <xf numFmtId="0" fontId="29"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41" fillId="0" borderId="0"/>
    <xf numFmtId="0" fontId="14" fillId="0" borderId="0"/>
    <xf numFmtId="0" fontId="41" fillId="0" borderId="0"/>
    <xf numFmtId="0" fontId="13" fillId="0" borderId="0"/>
    <xf numFmtId="0" fontId="41"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cellStyleXfs>
  <cellXfs count="2084">
    <xf numFmtId="0" fontId="0" fillId="0" borderId="0" xfId="0"/>
    <xf numFmtId="0" fontId="25" fillId="0" borderId="0" xfId="12" applyFont="1"/>
    <xf numFmtId="0" fontId="25" fillId="0" borderId="0" xfId="12" applyFont="1" applyAlignment="1">
      <alignment horizontal="left"/>
    </xf>
    <xf numFmtId="0" fontId="43" fillId="0" borderId="0" xfId="12" applyFont="1"/>
    <xf numFmtId="0" fontId="25" fillId="0" borderId="0" xfId="12" applyFont="1" applyAlignment="1">
      <alignment vertical="top"/>
    </xf>
    <xf numFmtId="0" fontId="44" fillId="0" borderId="0" xfId="0" applyFont="1"/>
    <xf numFmtId="0" fontId="27" fillId="0" borderId="0" xfId="12" applyFont="1"/>
    <xf numFmtId="0" fontId="39" fillId="6" borderId="0" xfId="41" applyFont="1" applyFill="1" applyAlignment="1">
      <alignment horizontal="left" vertical="center"/>
    </xf>
    <xf numFmtId="0" fontId="46" fillId="8" borderId="0" xfId="12" applyFont="1" applyFill="1" applyAlignment="1">
      <alignment horizontal="left" vertical="top"/>
    </xf>
    <xf numFmtId="0" fontId="46" fillId="8" borderId="0" xfId="12" applyFont="1" applyFill="1" applyAlignment="1">
      <alignment vertical="top"/>
    </xf>
    <xf numFmtId="0" fontId="46" fillId="8" borderId="0" xfId="40" applyFont="1" applyFill="1"/>
    <xf numFmtId="0" fontId="46" fillId="8" borderId="0" xfId="40" applyFont="1" applyFill="1" applyAlignment="1">
      <alignment horizontal="left"/>
    </xf>
    <xf numFmtId="0" fontId="25" fillId="0" borderId="0" xfId="0" applyFont="1"/>
    <xf numFmtId="0" fontId="50" fillId="9" borderId="0" xfId="0" applyFont="1" applyFill="1"/>
    <xf numFmtId="0" fontId="44" fillId="3" borderId="0" xfId="12" applyFont="1" applyFill="1" applyAlignment="1">
      <alignment horizontal="left" vertical="top"/>
    </xf>
    <xf numFmtId="0" fontId="44" fillId="0" borderId="0" xfId="12" applyFont="1" applyAlignment="1">
      <alignment vertical="center"/>
    </xf>
    <xf numFmtId="0" fontId="44" fillId="0" borderId="0" xfId="12" applyFont="1"/>
    <xf numFmtId="0" fontId="45" fillId="0" borderId="0" xfId="12" applyFont="1"/>
    <xf numFmtId="0" fontId="53" fillId="0" borderId="0" xfId="0" applyFont="1" applyAlignment="1">
      <alignment vertical="center"/>
    </xf>
    <xf numFmtId="0" fontId="54" fillId="0" borderId="0" xfId="12" applyFont="1"/>
    <xf numFmtId="0" fontId="54" fillId="0" borderId="0" xfId="0" applyFont="1" applyAlignment="1">
      <alignment vertical="top"/>
    </xf>
    <xf numFmtId="0" fontId="44" fillId="2" borderId="0" xfId="12" applyFont="1" applyFill="1"/>
    <xf numFmtId="0" fontId="45" fillId="2" borderId="0" xfId="12" applyFont="1" applyFill="1"/>
    <xf numFmtId="0" fontId="45" fillId="2" borderId="0" xfId="12" applyFont="1" applyFill="1" applyAlignment="1">
      <alignment horizontal="left"/>
    </xf>
    <xf numFmtId="0" fontId="44" fillId="0" borderId="0" xfId="12" applyFont="1" applyAlignment="1">
      <alignment horizontal="left" vertical="top"/>
    </xf>
    <xf numFmtId="0" fontId="51" fillId="0" borderId="0" xfId="12" applyFont="1"/>
    <xf numFmtId="0" fontId="45" fillId="6" borderId="0" xfId="0" applyFont="1" applyFill="1" applyAlignment="1">
      <alignment vertical="center"/>
    </xf>
    <xf numFmtId="0" fontId="52" fillId="0" borderId="0" xfId="12" applyFont="1"/>
    <xf numFmtId="164" fontId="25" fillId="3" borderId="14" xfId="40" applyNumberFormat="1" applyFont="1" applyFill="1" applyBorder="1" applyAlignment="1">
      <alignment horizontal="left"/>
    </xf>
    <xf numFmtId="0" fontId="28" fillId="3" borderId="13" xfId="40" applyFont="1" applyFill="1" applyBorder="1"/>
    <xf numFmtId="0" fontId="25" fillId="3" borderId="13" xfId="12" applyFont="1" applyFill="1" applyBorder="1" applyAlignment="1">
      <alignment horizontal="left" vertical="center"/>
    </xf>
    <xf numFmtId="0" fontId="25" fillId="3" borderId="19" xfId="0" applyFont="1" applyFill="1" applyBorder="1" applyAlignment="1">
      <alignment vertical="top"/>
    </xf>
    <xf numFmtId="0" fontId="25" fillId="3" borderId="1" xfId="0" applyFont="1" applyFill="1" applyBorder="1" applyAlignment="1">
      <alignment vertical="top"/>
    </xf>
    <xf numFmtId="0" fontId="25" fillId="3" borderId="0" xfId="40" applyFont="1" applyFill="1" applyAlignment="1">
      <alignment horizontal="left"/>
    </xf>
    <xf numFmtId="0" fontId="25" fillId="0" borderId="0" xfId="40" applyFont="1"/>
    <xf numFmtId="0" fontId="25" fillId="4" borderId="1" xfId="12" applyFont="1" applyFill="1" applyBorder="1" applyAlignment="1">
      <alignment horizontal="left"/>
    </xf>
    <xf numFmtId="0" fontId="25" fillId="3" borderId="1" xfId="40" applyFont="1" applyFill="1" applyBorder="1"/>
    <xf numFmtId="0" fontId="62" fillId="0" borderId="0" xfId="40" applyFont="1"/>
    <xf numFmtId="0" fontId="50" fillId="0" borderId="0" xfId="0" applyFont="1"/>
    <xf numFmtId="0" fontId="29" fillId="3" borderId="13" xfId="0" applyFont="1" applyFill="1" applyBorder="1"/>
    <xf numFmtId="0" fontId="50" fillId="8" borderId="0" xfId="0" applyFont="1" applyFill="1"/>
    <xf numFmtId="0" fontId="25" fillId="3" borderId="19" xfId="40" applyFont="1" applyFill="1" applyBorder="1"/>
    <xf numFmtId="0" fontId="25" fillId="3" borderId="13" xfId="0" applyFont="1" applyFill="1" applyBorder="1" applyAlignment="1">
      <alignment vertical="top"/>
    </xf>
    <xf numFmtId="0" fontId="25" fillId="3" borderId="1" xfId="0" applyFont="1" applyFill="1" applyBorder="1"/>
    <xf numFmtId="0" fontId="25" fillId="3" borderId="2" xfId="0" applyFont="1" applyFill="1" applyBorder="1" applyAlignment="1">
      <alignment horizontal="left"/>
    </xf>
    <xf numFmtId="0" fontId="25" fillId="3" borderId="3" xfId="0" applyFont="1" applyFill="1" applyBorder="1" applyAlignment="1">
      <alignment horizontal="left"/>
    </xf>
    <xf numFmtId="0" fontId="25" fillId="3" borderId="11" xfId="0" applyFont="1" applyFill="1" applyBorder="1"/>
    <xf numFmtId="0" fontId="25" fillId="3" borderId="19" xfId="0" applyFont="1" applyFill="1" applyBorder="1"/>
    <xf numFmtId="0" fontId="25" fillId="3" borderId="6" xfId="0" applyFont="1" applyFill="1" applyBorder="1" applyAlignment="1">
      <alignment horizontal="left"/>
    </xf>
    <xf numFmtId="0" fontId="25" fillId="0" borderId="2" xfId="12" applyFont="1" applyBorder="1"/>
    <xf numFmtId="0" fontId="39" fillId="7" borderId="5" xfId="12" applyFont="1" applyFill="1" applyBorder="1"/>
    <xf numFmtId="0" fontId="43" fillId="7" borderId="5" xfId="12" applyFont="1" applyFill="1" applyBorder="1" applyAlignment="1">
      <alignment horizontal="left"/>
    </xf>
    <xf numFmtId="0" fontId="43" fillId="7" borderId="10" xfId="12" applyFont="1" applyFill="1" applyBorder="1"/>
    <xf numFmtId="164" fontId="25" fillId="4" borderId="26" xfId="12" applyNumberFormat="1" applyFont="1" applyFill="1" applyBorder="1" applyAlignment="1">
      <alignment horizontal="left" vertical="top"/>
    </xf>
    <xf numFmtId="0" fontId="25" fillId="4" borderId="22" xfId="12" applyFont="1" applyFill="1" applyBorder="1" applyAlignment="1">
      <alignment vertical="top"/>
    </xf>
    <xf numFmtId="0" fontId="25" fillId="4" borderId="22" xfId="12" applyFont="1" applyFill="1" applyBorder="1" applyAlignment="1">
      <alignment horizontal="left" vertical="top"/>
    </xf>
    <xf numFmtId="0" fontId="25" fillId="4" borderId="27" xfId="12" applyFont="1" applyFill="1" applyBorder="1" applyAlignment="1">
      <alignment vertical="top"/>
    </xf>
    <xf numFmtId="164" fontId="25" fillId="4" borderId="28" xfId="12" applyNumberFormat="1" applyFont="1" applyFill="1" applyBorder="1" applyAlignment="1">
      <alignment horizontal="left" vertical="top"/>
    </xf>
    <xf numFmtId="0" fontId="25" fillId="4" borderId="21" xfId="12" applyFont="1" applyFill="1" applyBorder="1" applyAlignment="1">
      <alignment horizontal="left" vertical="top"/>
    </xf>
    <xf numFmtId="0" fontId="25" fillId="4" borderId="11" xfId="12" applyFont="1" applyFill="1" applyBorder="1" applyAlignment="1">
      <alignment horizontal="left" vertical="top"/>
    </xf>
    <xf numFmtId="0" fontId="25" fillId="4" borderId="2" xfId="12" applyFont="1" applyFill="1" applyBorder="1" applyAlignment="1">
      <alignment vertical="top"/>
    </xf>
    <xf numFmtId="0" fontId="25" fillId="4" borderId="24" xfId="12" applyFont="1" applyFill="1" applyBorder="1" applyAlignment="1">
      <alignment vertical="top"/>
    </xf>
    <xf numFmtId="164" fontId="25" fillId="4" borderId="11" xfId="12" applyNumberFormat="1" applyFont="1" applyFill="1" applyBorder="1" applyAlignment="1">
      <alignment horizontal="left" vertical="top"/>
    </xf>
    <xf numFmtId="0" fontId="25" fillId="4" borderId="2" xfId="12" applyFont="1" applyFill="1" applyBorder="1" applyAlignment="1">
      <alignment vertical="top" wrapText="1"/>
    </xf>
    <xf numFmtId="164" fontId="25" fillId="4" borderId="16" xfId="12" applyNumberFormat="1" applyFont="1" applyFill="1" applyBorder="1" applyAlignment="1">
      <alignment horizontal="left" vertical="top"/>
    </xf>
    <xf numFmtId="0" fontId="25" fillId="4" borderId="19" xfId="12" applyFont="1" applyFill="1" applyBorder="1" applyAlignment="1">
      <alignment vertical="top" wrapText="1"/>
    </xf>
    <xf numFmtId="0" fontId="25" fillId="4" borderId="19" xfId="12" applyFont="1" applyFill="1" applyBorder="1" applyAlignment="1">
      <alignment horizontal="left" vertical="top"/>
    </xf>
    <xf numFmtId="0" fontId="25" fillId="4" borderId="6" xfId="12" applyFont="1" applyFill="1" applyBorder="1"/>
    <xf numFmtId="0" fontId="25" fillId="4" borderId="2" xfId="12" applyFont="1" applyFill="1" applyBorder="1"/>
    <xf numFmtId="164" fontId="25" fillId="4" borderId="17" xfId="12" applyNumberFormat="1" applyFont="1" applyFill="1" applyBorder="1" applyAlignment="1">
      <alignment horizontal="left" vertical="top"/>
    </xf>
    <xf numFmtId="0" fontId="25" fillId="4" borderId="1" xfId="12" applyFont="1" applyFill="1" applyBorder="1" applyAlignment="1">
      <alignment vertical="top"/>
    </xf>
    <xf numFmtId="0" fontId="25" fillId="4" borderId="1" xfId="12" applyFont="1" applyFill="1" applyBorder="1" applyAlignment="1">
      <alignment vertical="top" wrapText="1"/>
    </xf>
    <xf numFmtId="0" fontId="25" fillId="4" borderId="3" xfId="12" applyFont="1" applyFill="1" applyBorder="1"/>
    <xf numFmtId="0" fontId="40" fillId="4" borderId="2" xfId="12" applyFont="1" applyFill="1" applyBorder="1" applyAlignment="1">
      <alignment vertical="top"/>
    </xf>
    <xf numFmtId="0" fontId="25" fillId="4" borderId="19" xfId="12" applyFont="1" applyFill="1" applyBorder="1" applyAlignment="1">
      <alignment vertical="top"/>
    </xf>
    <xf numFmtId="0" fontId="25" fillId="0" borderId="11" xfId="12" applyFont="1" applyBorder="1" applyAlignment="1">
      <alignment horizontal="left" vertical="top"/>
    </xf>
    <xf numFmtId="0" fontId="25" fillId="4" borderId="14" xfId="12" applyFont="1" applyFill="1" applyBorder="1" applyAlignment="1">
      <alignment horizontal="left" vertical="top"/>
    </xf>
    <xf numFmtId="0" fontId="40" fillId="4" borderId="13" xfId="12" applyFont="1" applyFill="1" applyBorder="1" applyAlignment="1">
      <alignment horizontal="left" vertical="top"/>
    </xf>
    <xf numFmtId="0" fontId="25" fillId="4" borderId="2" xfId="12" applyFont="1" applyFill="1" applyBorder="1" applyAlignment="1">
      <alignment horizontal="left"/>
    </xf>
    <xf numFmtId="0" fontId="25" fillId="4" borderId="19" xfId="12" applyFont="1" applyFill="1" applyBorder="1" applyAlignment="1">
      <alignment horizontal="left" vertical="center"/>
    </xf>
    <xf numFmtId="0" fontId="25" fillId="4" borderId="19" xfId="12" applyFont="1" applyFill="1" applyBorder="1" applyAlignment="1">
      <alignment horizontal="left"/>
    </xf>
    <xf numFmtId="0" fontId="25" fillId="4" borderId="6" xfId="12" applyFont="1" applyFill="1" applyBorder="1" applyAlignment="1">
      <alignment horizontal="left"/>
    </xf>
    <xf numFmtId="0" fontId="28" fillId="4" borderId="11" xfId="12" applyFont="1" applyFill="1" applyBorder="1" applyAlignment="1">
      <alignment horizontal="left" vertical="top"/>
    </xf>
    <xf numFmtId="0" fontId="25" fillId="4" borderId="17" xfId="12" applyFont="1" applyFill="1" applyBorder="1" applyAlignment="1">
      <alignment horizontal="left" vertical="top"/>
    </xf>
    <xf numFmtId="0" fontId="40" fillId="4" borderId="15" xfId="12" applyFont="1" applyFill="1" applyBorder="1" applyAlignment="1">
      <alignment vertical="top"/>
    </xf>
    <xf numFmtId="0" fontId="25" fillId="0" borderId="9" xfId="12" applyFont="1" applyBorder="1"/>
    <xf numFmtId="0" fontId="25" fillId="4" borderId="9" xfId="12" applyFont="1" applyFill="1" applyBorder="1"/>
    <xf numFmtId="0" fontId="25" fillId="4" borderId="9" xfId="12" applyFont="1" applyFill="1" applyBorder="1" applyAlignment="1">
      <alignment horizontal="left"/>
    </xf>
    <xf numFmtId="0" fontId="25" fillId="4" borderId="8" xfId="12" applyFont="1" applyFill="1" applyBorder="1"/>
    <xf numFmtId="0" fontId="45" fillId="0" borderId="0" xfId="12" applyFont="1" applyAlignment="1">
      <alignment vertical="center"/>
    </xf>
    <xf numFmtId="0" fontId="46" fillId="0" borderId="0" xfId="0" applyFont="1"/>
    <xf numFmtId="0" fontId="47" fillId="0" borderId="0" xfId="0" applyFont="1"/>
    <xf numFmtId="0" fontId="28" fillId="4" borderId="21" xfId="12" applyFont="1" applyFill="1" applyBorder="1" applyAlignment="1">
      <alignment vertical="top"/>
    </xf>
    <xf numFmtId="0" fontId="25" fillId="4" borderId="21" xfId="12" applyFont="1" applyFill="1" applyBorder="1" applyAlignment="1">
      <alignment horizontal="center" vertical="top"/>
    </xf>
    <xf numFmtId="0" fontId="25" fillId="4" borderId="1" xfId="12" quotePrefix="1" applyFont="1" applyFill="1" applyBorder="1" applyAlignment="1">
      <alignment horizontal="left" vertical="top"/>
    </xf>
    <xf numFmtId="0" fontId="25" fillId="4" borderId="3" xfId="12" applyFont="1" applyFill="1" applyBorder="1" applyAlignment="1">
      <alignment vertical="top"/>
    </xf>
    <xf numFmtId="164" fontId="25" fillId="3" borderId="16" xfId="40" applyNumberFormat="1" applyFont="1" applyFill="1" applyBorder="1" applyAlignment="1">
      <alignment horizontal="left" vertical="top"/>
    </xf>
    <xf numFmtId="164" fontId="25" fillId="3" borderId="11" xfId="40" applyNumberFormat="1" applyFont="1" applyFill="1" applyBorder="1" applyAlignment="1">
      <alignment horizontal="left"/>
    </xf>
    <xf numFmtId="164" fontId="25" fillId="3" borderId="17" xfId="12" applyNumberFormat="1" applyFont="1" applyFill="1" applyBorder="1" applyAlignment="1">
      <alignment horizontal="left" vertical="top"/>
    </xf>
    <xf numFmtId="0" fontId="28" fillId="3" borderId="19" xfId="0" applyFont="1" applyFill="1" applyBorder="1"/>
    <xf numFmtId="0" fontId="28" fillId="3" borderId="19" xfId="0" applyFont="1" applyFill="1" applyBorder="1" applyAlignment="1">
      <alignment horizontal="center"/>
    </xf>
    <xf numFmtId="0" fontId="28" fillId="3" borderId="19" xfId="0" applyFont="1" applyFill="1" applyBorder="1" applyAlignment="1">
      <alignment horizontal="left"/>
    </xf>
    <xf numFmtId="0" fontId="28" fillId="3" borderId="19" xfId="0" applyFont="1" applyFill="1" applyBorder="1" applyAlignment="1">
      <alignment vertical="top"/>
    </xf>
    <xf numFmtId="0" fontId="28" fillId="3" borderId="19" xfId="0" quotePrefix="1" applyFont="1" applyFill="1" applyBorder="1" applyAlignment="1">
      <alignment horizontal="left" vertical="top"/>
    </xf>
    <xf numFmtId="0" fontId="28" fillId="3" borderId="1" xfId="0" applyFont="1" applyFill="1" applyBorder="1" applyAlignment="1">
      <alignment horizontal="left"/>
    </xf>
    <xf numFmtId="0" fontId="28" fillId="3" borderId="1" xfId="0" applyFont="1" applyFill="1" applyBorder="1" applyAlignment="1">
      <alignment vertical="top"/>
    </xf>
    <xf numFmtId="0" fontId="28" fillId="3" borderId="1" xfId="0" quotePrefix="1" applyFont="1" applyFill="1" applyBorder="1" applyAlignment="1">
      <alignment horizontal="left" vertical="top"/>
    </xf>
    <xf numFmtId="0" fontId="25" fillId="3" borderId="13" xfId="0" applyFont="1" applyFill="1" applyBorder="1" applyAlignment="1">
      <alignment vertical="top" wrapText="1"/>
    </xf>
    <xf numFmtId="0" fontId="25" fillId="3" borderId="19" xfId="0" applyFont="1" applyFill="1" applyBorder="1" applyAlignment="1">
      <alignment vertical="top" wrapText="1"/>
    </xf>
    <xf numFmtId="164" fontId="25" fillId="3" borderId="16" xfId="12" applyNumberFormat="1" applyFont="1" applyFill="1" applyBorder="1" applyAlignment="1">
      <alignment horizontal="left" vertical="top" wrapText="1"/>
    </xf>
    <xf numFmtId="0" fontId="25" fillId="3" borderId="19" xfId="12" applyFont="1" applyFill="1" applyBorder="1" applyAlignment="1">
      <alignment horizontal="left"/>
    </xf>
    <xf numFmtId="0" fontId="25" fillId="3" borderId="19" xfId="12" applyFont="1" applyFill="1" applyBorder="1" applyAlignment="1">
      <alignment horizontal="left" vertical="top"/>
    </xf>
    <xf numFmtId="164" fontId="56" fillId="7" borderId="18" xfId="43" applyNumberFormat="1" applyFont="1" applyFill="1" applyBorder="1"/>
    <xf numFmtId="0" fontId="25" fillId="7" borderId="5" xfId="43" applyFont="1" applyFill="1" applyBorder="1"/>
    <xf numFmtId="0" fontId="25" fillId="7" borderId="10" xfId="43" applyFont="1" applyFill="1" applyBorder="1"/>
    <xf numFmtId="164" fontId="56" fillId="3" borderId="11" xfId="43" applyNumberFormat="1" applyFont="1" applyFill="1" applyBorder="1"/>
    <xf numFmtId="0" fontId="25" fillId="3" borderId="2" xfId="43" applyFont="1" applyFill="1" applyBorder="1"/>
    <xf numFmtId="0" fontId="25" fillId="3" borderId="14" xfId="0" applyFont="1" applyFill="1" applyBorder="1" applyAlignment="1">
      <alignment vertical="top"/>
    </xf>
    <xf numFmtId="0" fontId="25" fillId="3" borderId="16" xfId="0" applyFont="1" applyFill="1" applyBorder="1" applyAlignment="1">
      <alignment vertical="top"/>
    </xf>
    <xf numFmtId="0" fontId="25" fillId="3" borderId="17" xfId="0" applyFont="1" applyFill="1" applyBorder="1" applyAlignment="1">
      <alignment vertical="top"/>
    </xf>
    <xf numFmtId="0" fontId="25" fillId="3" borderId="6" xfId="0" applyFont="1" applyFill="1" applyBorder="1"/>
    <xf numFmtId="0" fontId="25" fillId="3" borderId="11" xfId="0" applyFont="1" applyFill="1" applyBorder="1" applyAlignment="1">
      <alignment vertical="top"/>
    </xf>
    <xf numFmtId="0" fontId="25" fillId="3" borderId="13" xfId="0" applyFont="1" applyFill="1" applyBorder="1" applyAlignment="1">
      <alignment wrapText="1"/>
    </xf>
    <xf numFmtId="0" fontId="25" fillId="3" borderId="19" xfId="43" applyFont="1" applyFill="1" applyBorder="1"/>
    <xf numFmtId="0" fontId="25" fillId="3" borderId="6" xfId="43" applyFont="1" applyFill="1" applyBorder="1" applyAlignment="1">
      <alignment horizontal="left"/>
    </xf>
    <xf numFmtId="0" fontId="25" fillId="3" borderId="1" xfId="43" applyFont="1" applyFill="1" applyBorder="1"/>
    <xf numFmtId="0" fontId="25" fillId="3" borderId="14" xfId="0" applyFont="1" applyFill="1" applyBorder="1"/>
    <xf numFmtId="0" fontId="25" fillId="3" borderId="13" xfId="0" applyFont="1" applyFill="1" applyBorder="1"/>
    <xf numFmtId="0" fontId="25" fillId="3" borderId="25" xfId="0" applyFont="1" applyFill="1" applyBorder="1" applyAlignment="1">
      <alignment vertical="top" wrapText="1"/>
    </xf>
    <xf numFmtId="0" fontId="25" fillId="0" borderId="7" xfId="0" applyFont="1" applyBorder="1"/>
    <xf numFmtId="0" fontId="0" fillId="0" borderId="7" xfId="0" applyBorder="1"/>
    <xf numFmtId="0" fontId="25" fillId="0" borderId="7" xfId="0" quotePrefix="1" applyFont="1" applyBorder="1"/>
    <xf numFmtId="0" fontId="28" fillId="5" borderId="7" xfId="0" quotePrefix="1" applyFont="1" applyFill="1" applyBorder="1" applyAlignment="1">
      <alignment horizontal="center"/>
    </xf>
    <xf numFmtId="0" fontId="25" fillId="0" borderId="7" xfId="0" applyFont="1" applyBorder="1" applyAlignment="1">
      <alignment vertical="center"/>
    </xf>
    <xf numFmtId="0" fontId="25" fillId="0" borderId="7" xfId="0" applyFont="1" applyBorder="1" applyAlignment="1">
      <alignment horizontal="left"/>
    </xf>
    <xf numFmtId="0" fontId="25" fillId="3" borderId="0" xfId="40" applyFont="1" applyFill="1"/>
    <xf numFmtId="0" fontId="28" fillId="3" borderId="0" xfId="0" quotePrefix="1" applyFont="1" applyFill="1" applyAlignment="1">
      <alignment horizontal="left" vertical="top"/>
    </xf>
    <xf numFmtId="0" fontId="25" fillId="4" borderId="16" xfId="12" applyFont="1" applyFill="1" applyBorder="1" applyAlignment="1">
      <alignment horizontal="left" vertical="top"/>
    </xf>
    <xf numFmtId="0" fontId="25" fillId="4" borderId="6" xfId="12" applyFont="1" applyFill="1" applyBorder="1" applyAlignment="1">
      <alignment vertical="top"/>
    </xf>
    <xf numFmtId="0" fontId="25" fillId="0" borderId="0" xfId="0" applyFont="1" applyAlignment="1">
      <alignment vertical="center"/>
    </xf>
    <xf numFmtId="0" fontId="25" fillId="3" borderId="1" xfId="12" applyFont="1" applyFill="1" applyBorder="1" applyAlignment="1">
      <alignment vertical="top" wrapText="1"/>
    </xf>
    <xf numFmtId="0" fontId="25" fillId="3" borderId="1" xfId="40" applyFont="1" applyFill="1" applyBorder="1" applyAlignment="1">
      <alignment horizontal="center" vertical="top"/>
    </xf>
    <xf numFmtId="0" fontId="25" fillId="3" borderId="1" xfId="12" applyFont="1" applyFill="1" applyBorder="1" applyAlignment="1">
      <alignment vertical="top"/>
    </xf>
    <xf numFmtId="0" fontId="25" fillId="3" borderId="1" xfId="12" quotePrefix="1" applyFont="1" applyFill="1" applyBorder="1" applyAlignment="1">
      <alignment horizontal="left" vertical="top"/>
    </xf>
    <xf numFmtId="0" fontId="25" fillId="3" borderId="1" xfId="12" applyFont="1" applyFill="1" applyBorder="1"/>
    <xf numFmtId="0" fontId="25" fillId="3" borderId="1" xfId="12" quotePrefix="1" applyFont="1" applyFill="1" applyBorder="1" applyAlignment="1">
      <alignment horizontal="left"/>
    </xf>
    <xf numFmtId="0" fontId="29" fillId="3" borderId="0" xfId="0" applyFont="1" applyFill="1"/>
    <xf numFmtId="164" fontId="25" fillId="3" borderId="17" xfId="40" applyNumberFormat="1" applyFont="1" applyFill="1" applyBorder="1" applyAlignment="1">
      <alignment horizontal="left" vertical="top"/>
    </xf>
    <xf numFmtId="0" fontId="25" fillId="3" borderId="0" xfId="0" quotePrefix="1" applyFont="1" applyFill="1" applyAlignment="1">
      <alignment horizontal="left" vertical="top"/>
    </xf>
    <xf numFmtId="0" fontId="25" fillId="3" borderId="2" xfId="0" applyFont="1" applyFill="1" applyBorder="1" applyAlignment="1">
      <alignment vertical="top"/>
    </xf>
    <xf numFmtId="164" fontId="25" fillId="3" borderId="14" xfId="40" applyNumberFormat="1" applyFont="1" applyFill="1" applyBorder="1" applyAlignment="1">
      <alignment horizontal="left" vertical="top"/>
    </xf>
    <xf numFmtId="164" fontId="25" fillId="3" borderId="11" xfId="40" applyNumberFormat="1" applyFont="1" applyFill="1" applyBorder="1" applyAlignment="1">
      <alignment horizontal="left" vertical="top"/>
    </xf>
    <xf numFmtId="0" fontId="25" fillId="3" borderId="0" xfId="0" applyFont="1" applyFill="1" applyAlignment="1">
      <alignment horizontal="left" vertical="center"/>
    </xf>
    <xf numFmtId="0" fontId="25" fillId="3" borderId="1" xfId="0" applyFont="1" applyFill="1" applyBorder="1" applyAlignment="1">
      <alignment horizontal="left" vertical="center"/>
    </xf>
    <xf numFmtId="0" fontId="25" fillId="3" borderId="1" xfId="0" quotePrefix="1" applyFont="1" applyFill="1" applyBorder="1" applyAlignment="1">
      <alignment horizontal="left" vertical="top"/>
    </xf>
    <xf numFmtId="0" fontId="29" fillId="0" borderId="0" xfId="0" applyFont="1"/>
    <xf numFmtId="0" fontId="28" fillId="3" borderId="17" xfId="40" applyFont="1" applyFill="1" applyBorder="1" applyAlignment="1">
      <alignment vertical="top"/>
    </xf>
    <xf numFmtId="0" fontId="28" fillId="0" borderId="1" xfId="0" applyFont="1" applyBorder="1" applyAlignment="1">
      <alignment vertical="top"/>
    </xf>
    <xf numFmtId="0" fontId="25" fillId="0" borderId="1" xfId="0" applyFont="1" applyBorder="1" applyAlignment="1">
      <alignment vertical="top"/>
    </xf>
    <xf numFmtId="0" fontId="40" fillId="3" borderId="6" xfId="12" applyFont="1" applyFill="1" applyBorder="1" applyAlignment="1">
      <alignment horizontal="center" vertical="top"/>
    </xf>
    <xf numFmtId="164" fontId="25" fillId="3" borderId="11" xfId="22" applyNumberFormat="1" applyFont="1" applyFill="1" applyBorder="1" applyAlignment="1">
      <alignment horizontal="left" vertical="top" wrapText="1"/>
    </xf>
    <xf numFmtId="0" fontId="25" fillId="3" borderId="0" xfId="12" applyFont="1" applyFill="1" applyAlignment="1">
      <alignment horizontal="left"/>
    </xf>
    <xf numFmtId="0" fontId="25" fillId="3" borderId="11" xfId="22" applyFont="1" applyFill="1" applyBorder="1" applyAlignment="1">
      <alignment horizontal="left" vertical="top" wrapText="1"/>
    </xf>
    <xf numFmtId="0" fontId="29" fillId="0" borderId="2" xfId="0" applyFont="1" applyBorder="1"/>
    <xf numFmtId="0" fontId="40" fillId="3" borderId="2" xfId="12" applyFont="1" applyFill="1" applyBorder="1" applyAlignment="1">
      <alignment vertical="center" wrapText="1"/>
    </xf>
    <xf numFmtId="164" fontId="25" fillId="3" borderId="14" xfId="22" applyNumberFormat="1" applyFont="1" applyFill="1" applyBorder="1" applyAlignment="1">
      <alignment horizontal="left" vertical="top" wrapText="1"/>
    </xf>
    <xf numFmtId="164" fontId="25" fillId="3" borderId="15" xfId="40" applyNumberFormat="1" applyFont="1" applyFill="1" applyBorder="1" applyAlignment="1">
      <alignment horizontal="left" vertical="top"/>
    </xf>
    <xf numFmtId="0" fontId="28" fillId="3" borderId="9" xfId="40" applyFont="1" applyFill="1" applyBorder="1" applyAlignment="1">
      <alignment vertical="top"/>
    </xf>
    <xf numFmtId="0" fontId="25" fillId="0" borderId="2" xfId="0" applyFont="1" applyBorder="1"/>
    <xf numFmtId="0" fontId="25" fillId="0" borderId="2" xfId="0" quotePrefix="1" applyFont="1" applyBorder="1"/>
    <xf numFmtId="0" fontId="25" fillId="0" borderId="36" xfId="0" applyFont="1" applyBorder="1" applyAlignment="1">
      <alignment vertical="center"/>
    </xf>
    <xf numFmtId="0" fontId="25" fillId="0" borderId="35" xfId="0" applyFont="1" applyBorder="1" applyAlignment="1">
      <alignment vertical="center"/>
    </xf>
    <xf numFmtId="0" fontId="25" fillId="3" borderId="9" xfId="40" applyFont="1" applyFill="1" applyBorder="1" applyAlignment="1">
      <alignment horizontal="center" vertical="top"/>
    </xf>
    <xf numFmtId="0" fontId="25" fillId="3" borderId="3" xfId="0" applyFont="1" applyFill="1" applyBorder="1" applyAlignment="1">
      <alignment vertical="top"/>
    </xf>
    <xf numFmtId="0" fontId="32" fillId="7" borderId="37" xfId="12" applyFont="1" applyFill="1" applyBorder="1" applyAlignment="1">
      <alignment horizontal="left"/>
    </xf>
    <xf numFmtId="0" fontId="25" fillId="7" borderId="23" xfId="12" applyFont="1" applyFill="1" applyBorder="1"/>
    <xf numFmtId="0" fontId="25" fillId="7" borderId="29" xfId="12" applyFont="1" applyFill="1" applyBorder="1"/>
    <xf numFmtId="0" fontId="25" fillId="3" borderId="0" xfId="0" applyFont="1" applyFill="1" applyAlignment="1">
      <alignment vertical="top"/>
    </xf>
    <xf numFmtId="0" fontId="25" fillId="3" borderId="0" xfId="12" applyFont="1" applyFill="1" applyAlignment="1">
      <alignment vertical="top"/>
    </xf>
    <xf numFmtId="0" fontId="25" fillId="3" borderId="0" xfId="12" applyFont="1" applyFill="1"/>
    <xf numFmtId="0" fontId="25" fillId="3" borderId="0" xfId="12" quotePrefix="1" applyFont="1" applyFill="1" applyAlignment="1">
      <alignment horizontal="left"/>
    </xf>
    <xf numFmtId="0" fontId="43" fillId="3" borderId="0" xfId="12" applyFont="1" applyFill="1"/>
    <xf numFmtId="0" fontId="25" fillId="3" borderId="0" xfId="43" applyFont="1" applyFill="1"/>
    <xf numFmtId="0" fontId="25" fillId="3" borderId="0" xfId="43" applyFont="1" applyFill="1" applyAlignment="1">
      <alignment horizontal="left"/>
    </xf>
    <xf numFmtId="0" fontId="25" fillId="3" borderId="0" xfId="0" applyFont="1" applyFill="1"/>
    <xf numFmtId="0" fontId="25" fillId="4" borderId="0" xfId="12" applyFont="1" applyFill="1" applyAlignment="1">
      <alignment vertical="top"/>
    </xf>
    <xf numFmtId="0" fontId="25" fillId="4" borderId="0" xfId="12" quotePrefix="1" applyFont="1" applyFill="1" applyAlignment="1">
      <alignment horizontal="left" vertical="top"/>
    </xf>
    <xf numFmtId="0" fontId="25" fillId="4" borderId="0" xfId="12" applyFont="1" applyFill="1" applyAlignment="1">
      <alignment vertical="top" wrapText="1"/>
    </xf>
    <xf numFmtId="0" fontId="25" fillId="4" borderId="0" xfId="12" applyFont="1" applyFill="1" applyAlignment="1">
      <alignment horizontal="left" vertical="top" wrapText="1"/>
    </xf>
    <xf numFmtId="0" fontId="25" fillId="4" borderId="3" xfId="12" applyFont="1" applyFill="1" applyBorder="1" applyAlignment="1">
      <alignment horizontal="left"/>
    </xf>
    <xf numFmtId="0" fontId="25" fillId="3" borderId="19" xfId="12" applyFont="1" applyFill="1" applyBorder="1" applyAlignment="1">
      <alignment vertical="top"/>
    </xf>
    <xf numFmtId="0" fontId="25" fillId="3" borderId="19" xfId="12" applyFont="1" applyFill="1" applyBorder="1"/>
    <xf numFmtId="0" fontId="25" fillId="3" borderId="6" xfId="12" applyFont="1" applyFill="1" applyBorder="1" applyAlignment="1">
      <alignment horizontal="left"/>
    </xf>
    <xf numFmtId="164" fontId="28" fillId="3" borderId="11" xfId="12" applyNumberFormat="1" applyFont="1" applyFill="1" applyBorder="1" applyAlignment="1">
      <alignment horizontal="left" wrapText="1"/>
    </xf>
    <xf numFmtId="0" fontId="25" fillId="3" borderId="2" xfId="12" applyFont="1" applyFill="1" applyBorder="1" applyAlignment="1">
      <alignment horizontal="left"/>
    </xf>
    <xf numFmtId="0" fontId="40" fillId="3" borderId="1" xfId="12" applyFont="1" applyFill="1" applyBorder="1"/>
    <xf numFmtId="0" fontId="25" fillId="3" borderId="3" xfId="12" applyFont="1" applyFill="1" applyBorder="1" applyAlignment="1">
      <alignment horizontal="left"/>
    </xf>
    <xf numFmtId="0" fontId="25" fillId="3" borderId="1" xfId="0" applyFont="1" applyFill="1" applyBorder="1" applyAlignment="1">
      <alignment vertical="top" wrapText="1"/>
    </xf>
    <xf numFmtId="164" fontId="25" fillId="3" borderId="16" xfId="0" applyNumberFormat="1" applyFont="1" applyFill="1" applyBorder="1" applyAlignment="1">
      <alignment vertical="top"/>
    </xf>
    <xf numFmtId="0" fontId="29" fillId="9" borderId="0" xfId="0" applyFont="1" applyFill="1"/>
    <xf numFmtId="0" fontId="29" fillId="9" borderId="0" xfId="0" applyFont="1" applyFill="1" applyAlignment="1">
      <alignment vertical="top"/>
    </xf>
    <xf numFmtId="0" fontId="29" fillId="9" borderId="0" xfId="0" applyFont="1" applyFill="1" applyAlignment="1">
      <alignment vertical="center"/>
    </xf>
    <xf numFmtId="0" fontId="25" fillId="3" borderId="3" xfId="43" applyFont="1" applyFill="1" applyBorder="1" applyAlignment="1">
      <alignment horizontal="left"/>
    </xf>
    <xf numFmtId="0" fontId="25" fillId="0" borderId="11" xfId="0" applyFont="1" applyBorder="1" applyAlignment="1">
      <alignment horizontal="right"/>
    </xf>
    <xf numFmtId="0" fontId="25" fillId="3" borderId="19" xfId="0" quotePrefix="1" applyFont="1" applyFill="1" applyBorder="1" applyAlignment="1">
      <alignment horizontal="left" vertical="top"/>
    </xf>
    <xf numFmtId="164" fontId="25" fillId="3" borderId="16" xfId="22" applyNumberFormat="1" applyFont="1" applyFill="1" applyBorder="1" applyAlignment="1">
      <alignment horizontal="left" vertical="top" wrapText="1"/>
    </xf>
    <xf numFmtId="0" fontId="25" fillId="3" borderId="1" xfId="12" applyFont="1" applyFill="1" applyBorder="1" applyAlignment="1">
      <alignment horizontal="left" vertical="top"/>
    </xf>
    <xf numFmtId="0" fontId="47" fillId="9" borderId="0" xfId="0" applyFont="1" applyFill="1"/>
    <xf numFmtId="0" fontId="25" fillId="3" borderId="9" xfId="12" applyFont="1" applyFill="1" applyBorder="1"/>
    <xf numFmtId="0" fontId="25" fillId="3" borderId="8" xfId="12" applyFont="1" applyFill="1" applyBorder="1"/>
    <xf numFmtId="0" fontId="25" fillId="3" borderId="9" xfId="0" applyFont="1" applyFill="1" applyBorder="1" applyAlignment="1">
      <alignment vertical="top"/>
    </xf>
    <xf numFmtId="0" fontId="25" fillId="0" borderId="36" xfId="0" applyFont="1" applyBorder="1"/>
    <xf numFmtId="0" fontId="0" fillId="0" borderId="2" xfId="0" applyBorder="1"/>
    <xf numFmtId="0" fontId="25" fillId="0" borderId="35" xfId="0" applyFont="1" applyBorder="1"/>
    <xf numFmtId="0" fontId="28" fillId="3" borderId="13" xfId="48" applyFont="1" applyFill="1" applyBorder="1" applyAlignment="1">
      <alignment horizontal="left" vertical="top"/>
    </xf>
    <xf numFmtId="0" fontId="25" fillId="3" borderId="13" xfId="48" applyFont="1" applyFill="1" applyBorder="1" applyAlignment="1">
      <alignment horizontal="center" vertical="top"/>
    </xf>
    <xf numFmtId="164" fontId="29" fillId="3" borderId="11" xfId="0" applyNumberFormat="1" applyFont="1" applyFill="1" applyBorder="1" applyAlignment="1">
      <alignment horizontal="left" vertical="center" wrapText="1"/>
    </xf>
    <xf numFmtId="0" fontId="25" fillId="3" borderId="6" xfId="12" applyFont="1" applyFill="1" applyBorder="1"/>
    <xf numFmtId="0" fontId="25" fillId="3" borderId="19" xfId="0" quotePrefix="1" applyFont="1" applyFill="1" applyBorder="1" applyAlignment="1">
      <alignment horizontal="left"/>
    </xf>
    <xf numFmtId="164" fontId="29" fillId="3" borderId="16" xfId="0" applyNumberFormat="1" applyFont="1" applyFill="1" applyBorder="1" applyAlignment="1">
      <alignment horizontal="left" vertical="center" wrapText="1"/>
    </xf>
    <xf numFmtId="164" fontId="29" fillId="3" borderId="17" xfId="0" applyNumberFormat="1" applyFont="1" applyFill="1" applyBorder="1" applyAlignment="1">
      <alignment horizontal="left" vertical="center"/>
    </xf>
    <xf numFmtId="0" fontId="25" fillId="7" borderId="5" xfId="12" applyFont="1" applyFill="1" applyBorder="1"/>
    <xf numFmtId="0" fontId="25" fillId="7" borderId="10" xfId="12" applyFont="1" applyFill="1" applyBorder="1"/>
    <xf numFmtId="164" fontId="40" fillId="3" borderId="14" xfId="0" applyNumberFormat="1" applyFont="1" applyFill="1" applyBorder="1" applyAlignment="1">
      <alignment vertical="top"/>
    </xf>
    <xf numFmtId="164" fontId="25" fillId="3" borderId="17" xfId="50" applyNumberFormat="1" applyFont="1" applyFill="1" applyBorder="1" applyAlignment="1">
      <alignment horizontal="left" vertical="top"/>
    </xf>
    <xf numFmtId="0" fontId="28" fillId="3" borderId="1" xfId="50" applyFont="1" applyFill="1" applyBorder="1" applyAlignment="1">
      <alignment vertical="top"/>
    </xf>
    <xf numFmtId="0" fontId="25" fillId="3" borderId="1" xfId="50" applyFont="1" applyFill="1" applyBorder="1" applyAlignment="1">
      <alignment horizontal="center" vertical="top"/>
    </xf>
    <xf numFmtId="164" fontId="25" fillId="3" borderId="15" xfId="50" applyNumberFormat="1" applyFont="1" applyFill="1" applyBorder="1" applyAlignment="1">
      <alignment horizontal="left" vertical="top"/>
    </xf>
    <xf numFmtId="0" fontId="28" fillId="3" borderId="9" xfId="50" applyFont="1" applyFill="1" applyBorder="1" applyAlignment="1">
      <alignment vertical="top"/>
    </xf>
    <xf numFmtId="0" fontId="25" fillId="3" borderId="9" xfId="50" applyFont="1" applyFill="1" applyBorder="1" applyAlignment="1">
      <alignment horizontal="center" vertical="top"/>
    </xf>
    <xf numFmtId="0" fontId="32" fillId="7" borderId="18" xfId="12" applyFont="1" applyFill="1" applyBorder="1" applyAlignment="1">
      <alignment horizontal="left"/>
    </xf>
    <xf numFmtId="0" fontId="40" fillId="3" borderId="0" xfId="0" quotePrefix="1" applyFont="1" applyFill="1" applyAlignment="1">
      <alignment vertical="center"/>
    </xf>
    <xf numFmtId="164" fontId="25" fillId="3" borderId="11" xfId="12" applyNumberFormat="1" applyFont="1" applyFill="1" applyBorder="1" applyAlignment="1">
      <alignment horizontal="left" wrapText="1"/>
    </xf>
    <xf numFmtId="0" fontId="27" fillId="0" borderId="0" xfId="12" applyFont="1" applyAlignment="1">
      <alignment vertical="top"/>
    </xf>
    <xf numFmtId="0" fontId="25" fillId="0" borderId="2" xfId="12" applyFont="1" applyBorder="1" applyAlignment="1">
      <alignment vertical="top"/>
    </xf>
    <xf numFmtId="0" fontId="69" fillId="0" borderId="0" xfId="12" applyFont="1" applyAlignment="1">
      <alignment vertical="top"/>
    </xf>
    <xf numFmtId="164" fontId="28" fillId="3" borderId="11" xfId="12" applyNumberFormat="1" applyFont="1" applyFill="1" applyBorder="1" applyAlignment="1">
      <alignment horizontal="left" vertical="top"/>
    </xf>
    <xf numFmtId="164" fontId="25" fillId="3" borderId="11" xfId="0" applyNumberFormat="1" applyFont="1" applyFill="1" applyBorder="1" applyAlignment="1">
      <alignment horizontal="right" vertical="top"/>
    </xf>
    <xf numFmtId="0" fontId="25" fillId="11" borderId="0" xfId="12" applyFont="1" applyFill="1" applyAlignment="1">
      <alignment vertical="top"/>
    </xf>
    <xf numFmtId="0" fontId="46" fillId="0" borderId="0" xfId="12" applyFont="1" applyAlignment="1">
      <alignment vertical="center"/>
    </xf>
    <xf numFmtId="0" fontId="25" fillId="3" borderId="19" xfId="12" applyFont="1" applyFill="1" applyBorder="1" applyAlignment="1">
      <alignment vertical="top" wrapText="1"/>
    </xf>
    <xf numFmtId="0" fontId="25" fillId="3" borderId="0" xfId="12" quotePrefix="1" applyFont="1" applyFill="1" applyAlignment="1">
      <alignment horizontal="left" vertical="top"/>
    </xf>
    <xf numFmtId="0" fontId="25" fillId="0" borderId="0" xfId="0" applyFont="1" applyAlignment="1">
      <alignment vertical="top"/>
    </xf>
    <xf numFmtId="0" fontId="25" fillId="3" borderId="0" xfId="12" applyFont="1" applyFill="1" applyAlignment="1">
      <alignment vertical="top" wrapText="1"/>
    </xf>
    <xf numFmtId="0" fontId="40" fillId="3" borderId="2" xfId="0" quotePrefix="1" applyFont="1" applyFill="1" applyBorder="1" applyAlignment="1">
      <alignment horizontal="left" vertical="top"/>
    </xf>
    <xf numFmtId="0" fontId="40" fillId="3" borderId="2" xfId="0" quotePrefix="1" applyFont="1" applyFill="1" applyBorder="1" applyAlignment="1">
      <alignment vertical="center"/>
    </xf>
    <xf numFmtId="0" fontId="29" fillId="3" borderId="19" xfId="0" applyFont="1" applyFill="1" applyBorder="1"/>
    <xf numFmtId="0" fontId="25" fillId="3" borderId="6" xfId="12" applyFont="1" applyFill="1" applyBorder="1" applyAlignment="1">
      <alignment vertical="top"/>
    </xf>
    <xf numFmtId="0" fontId="29" fillId="3" borderId="1" xfId="0" applyFont="1" applyFill="1" applyBorder="1"/>
    <xf numFmtId="0" fontId="40" fillId="3" borderId="1" xfId="12" applyFont="1" applyFill="1" applyBorder="1" applyAlignment="1">
      <alignment horizontal="center" vertical="top"/>
    </xf>
    <xf numFmtId="0" fontId="25" fillId="3" borderId="3" xfId="12" applyFont="1" applyFill="1" applyBorder="1" applyAlignment="1">
      <alignment vertical="top"/>
    </xf>
    <xf numFmtId="164" fontId="25" fillId="3" borderId="16" xfId="12" applyNumberFormat="1" applyFont="1" applyFill="1" applyBorder="1" applyAlignment="1">
      <alignment horizontal="left" wrapText="1"/>
    </xf>
    <xf numFmtId="0" fontId="40" fillId="3" borderId="6" xfId="0" quotePrefix="1" applyFont="1" applyFill="1" applyBorder="1" applyAlignment="1">
      <alignment horizontal="left" vertical="top"/>
    </xf>
    <xf numFmtId="164" fontId="28" fillId="3" borderId="17" xfId="12" applyNumberFormat="1" applyFont="1" applyFill="1" applyBorder="1" applyAlignment="1">
      <alignment horizontal="left" wrapText="1"/>
    </xf>
    <xf numFmtId="0" fontId="40" fillId="3" borderId="3" xfId="12" applyFont="1" applyFill="1" applyBorder="1" applyAlignment="1">
      <alignment vertical="center" wrapText="1"/>
    </xf>
    <xf numFmtId="0" fontId="39" fillId="3" borderId="0" xfId="12" applyFont="1" applyFill="1"/>
    <xf numFmtId="0" fontId="28" fillId="3" borderId="6" xfId="0" applyFont="1" applyFill="1" applyBorder="1"/>
    <xf numFmtId="0" fontId="28" fillId="3" borderId="0" xfId="0" applyFont="1" applyFill="1" applyAlignment="1">
      <alignment horizontal="left"/>
    </xf>
    <xf numFmtId="0" fontId="28" fillId="3" borderId="20" xfId="0" applyFont="1" applyFill="1" applyBorder="1" applyAlignment="1">
      <alignment vertical="top"/>
    </xf>
    <xf numFmtId="0" fontId="28" fillId="3" borderId="12" xfId="0" applyFont="1" applyFill="1" applyBorder="1" applyAlignment="1">
      <alignment horizontal="left"/>
    </xf>
    <xf numFmtId="0" fontId="25" fillId="3" borderId="0" xfId="12" applyFont="1" applyFill="1" applyAlignment="1">
      <alignment vertical="center"/>
    </xf>
    <xf numFmtId="0" fontId="25" fillId="3" borderId="0" xfId="0" quotePrefix="1" applyFont="1" applyFill="1" applyAlignment="1">
      <alignment horizontal="left"/>
    </xf>
    <xf numFmtId="0" fontId="25" fillId="3" borderId="1" xfId="0" quotePrefix="1" applyFont="1" applyFill="1" applyBorder="1" applyAlignment="1">
      <alignment horizontal="left"/>
    </xf>
    <xf numFmtId="0" fontId="40" fillId="3" borderId="4" xfId="12" applyFont="1" applyFill="1" applyBorder="1" applyAlignment="1">
      <alignment horizontal="right" vertical="center" wrapText="1"/>
    </xf>
    <xf numFmtId="0" fontId="25" fillId="3" borderId="13" xfId="12" applyFont="1" applyFill="1" applyBorder="1" applyAlignment="1">
      <alignment horizontal="center" wrapText="1"/>
    </xf>
    <xf numFmtId="0" fontId="40" fillId="3" borderId="4" xfId="12" applyFont="1" applyFill="1" applyBorder="1" applyAlignment="1">
      <alignment horizontal="center" vertical="center" wrapText="1"/>
    </xf>
    <xf numFmtId="0" fontId="25" fillId="3" borderId="6" xfId="12" applyFont="1" applyFill="1" applyBorder="1" applyAlignment="1">
      <alignment vertical="center"/>
    </xf>
    <xf numFmtId="0" fontId="25" fillId="3" borderId="3" xfId="12" applyFont="1" applyFill="1" applyBorder="1" applyAlignment="1">
      <alignment vertical="center"/>
    </xf>
    <xf numFmtId="0" fontId="25" fillId="3" borderId="2" xfId="12" applyFont="1" applyFill="1" applyBorder="1" applyAlignment="1">
      <alignment vertical="center"/>
    </xf>
    <xf numFmtId="0" fontId="27" fillId="3" borderId="0" xfId="12" applyFont="1" applyFill="1" applyAlignment="1">
      <alignment vertical="top"/>
    </xf>
    <xf numFmtId="0" fontId="55" fillId="3" borderId="0" xfId="12" applyFont="1" applyFill="1"/>
    <xf numFmtId="0" fontId="25" fillId="0" borderId="0" xfId="0" applyFont="1" applyAlignment="1">
      <alignment horizontal="center" vertical="top"/>
    </xf>
    <xf numFmtId="164" fontId="25" fillId="3" borderId="15" xfId="0" applyNumberFormat="1" applyFont="1" applyFill="1" applyBorder="1" applyAlignment="1">
      <alignment horizontal="left" vertical="center"/>
    </xf>
    <xf numFmtId="0" fontId="28" fillId="3" borderId="25" xfId="40" applyFont="1" applyFill="1" applyBorder="1" applyAlignment="1">
      <alignment horizontal="left" vertical="top"/>
    </xf>
    <xf numFmtId="0" fontId="25" fillId="3" borderId="34" xfId="40" applyFont="1" applyFill="1" applyBorder="1" applyAlignment="1">
      <alignment horizontal="center" vertical="top"/>
    </xf>
    <xf numFmtId="0" fontId="25" fillId="3" borderId="19" xfId="12" quotePrefix="1" applyFont="1" applyFill="1" applyBorder="1" applyAlignment="1">
      <alignment horizontal="left"/>
    </xf>
    <xf numFmtId="0" fontId="29" fillId="3" borderId="2" xfId="0" applyFont="1" applyFill="1" applyBorder="1"/>
    <xf numFmtId="0" fontId="25" fillId="0" borderId="13" xfId="0" applyFont="1" applyBorder="1" applyAlignment="1">
      <alignment vertical="top"/>
    </xf>
    <xf numFmtId="0" fontId="25" fillId="0" borderId="25" xfId="0" applyFont="1" applyBorder="1" applyAlignment="1">
      <alignment vertical="top"/>
    </xf>
    <xf numFmtId="164" fontId="25" fillId="3" borderId="14" xfId="12" applyNumberFormat="1" applyFont="1" applyFill="1" applyBorder="1" applyAlignment="1">
      <alignment horizontal="left" vertical="top"/>
    </xf>
    <xf numFmtId="0" fontId="25" fillId="3" borderId="13" xfId="20" applyFont="1" applyFill="1" applyBorder="1" applyAlignment="1">
      <alignment vertical="top" wrapText="1"/>
    </xf>
    <xf numFmtId="0" fontId="56" fillId="3" borderId="18" xfId="0" applyFont="1" applyFill="1" applyBorder="1" applyAlignment="1">
      <alignment vertical="top" wrapText="1"/>
    </xf>
    <xf numFmtId="0" fontId="27" fillId="3" borderId="0" xfId="0" applyFont="1" applyFill="1" applyAlignment="1">
      <alignment vertical="top"/>
    </xf>
    <xf numFmtId="164" fontId="25" fillId="3" borderId="0" xfId="12" applyNumberFormat="1" applyFont="1" applyFill="1" applyAlignment="1">
      <alignment vertical="top" wrapText="1"/>
    </xf>
    <xf numFmtId="0" fontId="25" fillId="3" borderId="0" xfId="12" applyFont="1" applyFill="1" applyAlignment="1">
      <alignment vertical="center" wrapText="1"/>
    </xf>
    <xf numFmtId="0" fontId="29" fillId="0" borderId="1" xfId="0" applyFont="1" applyBorder="1"/>
    <xf numFmtId="164" fontId="28" fillId="3" borderId="33" xfId="12" applyNumberFormat="1" applyFont="1" applyFill="1" applyBorder="1" applyAlignment="1">
      <alignment horizontal="left" vertical="top"/>
    </xf>
    <xf numFmtId="0" fontId="29" fillId="3" borderId="25" xfId="0" applyFont="1" applyFill="1" applyBorder="1"/>
    <xf numFmtId="0" fontId="25" fillId="3" borderId="25" xfId="12" applyFont="1" applyFill="1" applyBorder="1" applyAlignment="1">
      <alignment horizontal="left" vertical="top" wrapText="1"/>
    </xf>
    <xf numFmtId="164" fontId="29" fillId="3" borderId="11" xfId="0" applyNumberFormat="1" applyFont="1" applyFill="1" applyBorder="1" applyAlignment="1">
      <alignment horizontal="left" vertical="center"/>
    </xf>
    <xf numFmtId="0" fontId="27" fillId="3" borderId="2" xfId="0" applyFont="1" applyFill="1" applyBorder="1" applyAlignment="1">
      <alignment horizontal="left" vertical="top"/>
    </xf>
    <xf numFmtId="164" fontId="25" fillId="3" borderId="11" xfId="12" quotePrefix="1" applyNumberFormat="1" applyFont="1" applyFill="1" applyBorder="1" applyAlignment="1">
      <alignment vertical="top" wrapText="1"/>
    </xf>
    <xf numFmtId="164" fontId="25" fillId="3" borderId="11" xfId="12" applyNumberFormat="1" applyFont="1" applyFill="1" applyBorder="1" applyAlignment="1">
      <alignment horizontal="left" vertical="top" wrapText="1"/>
    </xf>
    <xf numFmtId="0" fontId="25" fillId="3" borderId="2" xfId="12" applyFont="1" applyFill="1" applyBorder="1" applyAlignment="1">
      <alignment vertical="center" wrapText="1"/>
    </xf>
    <xf numFmtId="0" fontId="25" fillId="3" borderId="2" xfId="12" applyFont="1" applyFill="1" applyBorder="1"/>
    <xf numFmtId="0" fontId="25" fillId="3" borderId="4" xfId="12" applyFont="1" applyFill="1" applyBorder="1"/>
    <xf numFmtId="164" fontId="25" fillId="3" borderId="11" xfId="50" applyNumberFormat="1" applyFont="1" applyFill="1" applyBorder="1" applyAlignment="1">
      <alignment horizontal="left" vertical="top"/>
    </xf>
    <xf numFmtId="0" fontId="28" fillId="3" borderId="0" xfId="50" applyFont="1" applyFill="1" applyAlignment="1">
      <alignment vertical="top"/>
    </xf>
    <xf numFmtId="0" fontId="25" fillId="3" borderId="0" xfId="50" applyFont="1" applyFill="1" applyAlignment="1">
      <alignment horizontal="center" vertical="top"/>
    </xf>
    <xf numFmtId="0" fontId="29" fillId="3" borderId="3" xfId="0" applyFont="1" applyFill="1" applyBorder="1"/>
    <xf numFmtId="0" fontId="56" fillId="0" borderId="41" xfId="0" applyFont="1" applyBorder="1" applyAlignment="1">
      <alignment vertical="center"/>
    </xf>
    <xf numFmtId="0" fontId="56" fillId="0" borderId="42" xfId="0" applyFont="1" applyBorder="1" applyAlignment="1">
      <alignment vertical="center"/>
    </xf>
    <xf numFmtId="0" fontId="0" fillId="0" borderId="42" xfId="0" applyBorder="1"/>
    <xf numFmtId="0" fontId="28" fillId="5" borderId="42" xfId="0" quotePrefix="1" applyFont="1" applyFill="1" applyBorder="1" applyAlignment="1">
      <alignment horizontal="center"/>
    </xf>
    <xf numFmtId="0" fontId="25" fillId="0" borderId="42" xfId="0" applyFont="1" applyBorder="1" applyAlignment="1">
      <alignment horizontal="left" vertical="center"/>
    </xf>
    <xf numFmtId="0" fontId="49" fillId="5" borderId="42" xfId="0" applyFont="1" applyFill="1" applyBorder="1" applyAlignment="1">
      <alignment horizontal="center" vertical="center" wrapText="1"/>
    </xf>
    <xf numFmtId="0" fontId="25" fillId="0" borderId="42" xfId="0" applyFont="1" applyBorder="1" applyAlignment="1">
      <alignment vertical="center"/>
    </xf>
    <xf numFmtId="0" fontId="25" fillId="0" borderId="43" xfId="0" applyFont="1" applyBorder="1" applyAlignment="1">
      <alignment vertical="center"/>
    </xf>
    <xf numFmtId="0" fontId="28" fillId="5" borderId="36" xfId="0" quotePrefix="1" applyFont="1" applyFill="1" applyBorder="1" applyAlignment="1">
      <alignment horizontal="center"/>
    </xf>
    <xf numFmtId="0" fontId="25" fillId="0" borderId="7" xfId="0" applyFont="1" applyBorder="1" applyAlignment="1">
      <alignment vertical="center" wrapText="1"/>
    </xf>
    <xf numFmtId="0" fontId="28" fillId="10" borderId="7" xfId="0" applyFont="1" applyFill="1" applyBorder="1" applyAlignment="1">
      <alignment horizontal="center" vertical="center" wrapText="1"/>
    </xf>
    <xf numFmtId="0" fontId="25" fillId="0" borderId="7" xfId="0" quotePrefix="1" applyFont="1" applyBorder="1" applyAlignment="1">
      <alignment horizontal="left"/>
    </xf>
    <xf numFmtId="0" fontId="29" fillId="3" borderId="9" xfId="0" applyFont="1" applyFill="1" applyBorder="1"/>
    <xf numFmtId="0" fontId="29" fillId="3" borderId="8" xfId="0" applyFont="1" applyFill="1" applyBorder="1"/>
    <xf numFmtId="0" fontId="25" fillId="3" borderId="0" xfId="12" applyFont="1" applyFill="1" applyAlignment="1">
      <alignment horizontal="left" wrapText="1"/>
    </xf>
    <xf numFmtId="0" fontId="32" fillId="7" borderId="37" xfId="12" applyFont="1" applyFill="1" applyBorder="1" applyAlignment="1">
      <alignment horizontal="left" vertical="top"/>
    </xf>
    <xf numFmtId="0" fontId="29" fillId="0" borderId="0" xfId="0" applyFont="1" applyAlignment="1">
      <alignment vertical="top"/>
    </xf>
    <xf numFmtId="0" fontId="40" fillId="3" borderId="6" xfId="0" applyFont="1" applyFill="1" applyBorder="1"/>
    <xf numFmtId="164" fontId="29" fillId="3" borderId="16" xfId="0" applyNumberFormat="1" applyFont="1" applyFill="1" applyBorder="1" applyAlignment="1">
      <alignment horizontal="left" vertical="top"/>
    </xf>
    <xf numFmtId="0" fontId="29" fillId="3" borderId="6" xfId="0" applyFont="1" applyFill="1" applyBorder="1"/>
    <xf numFmtId="0" fontId="29" fillId="3" borderId="11" xfId="0" applyFont="1" applyFill="1" applyBorder="1" applyAlignment="1">
      <alignment vertical="top"/>
    </xf>
    <xf numFmtId="0" fontId="40" fillId="3" borderId="2" xfId="0" applyFont="1" applyFill="1" applyBorder="1" applyAlignment="1">
      <alignment vertical="center" wrapText="1"/>
    </xf>
    <xf numFmtId="0" fontId="29" fillId="3" borderId="17" xfId="0" applyFont="1" applyFill="1" applyBorder="1" applyAlignment="1">
      <alignment vertical="top"/>
    </xf>
    <xf numFmtId="0" fontId="63" fillId="0" borderId="0" xfId="12" applyFont="1" applyAlignment="1">
      <alignment horizontal="left"/>
    </xf>
    <xf numFmtId="0" fontId="63" fillId="0" borderId="0" xfId="12" applyFont="1"/>
    <xf numFmtId="0" fontId="63" fillId="13" borderId="0" xfId="12" applyFont="1" applyFill="1"/>
    <xf numFmtId="0" fontId="25" fillId="3" borderId="1" xfId="40" applyFont="1" applyFill="1" applyBorder="1" applyAlignment="1">
      <alignment horizontal="left"/>
    </xf>
    <xf numFmtId="0" fontId="40" fillId="3" borderId="3" xfId="12" applyFont="1" applyFill="1" applyBorder="1" applyAlignment="1">
      <alignment vertical="top"/>
    </xf>
    <xf numFmtId="0" fontId="40" fillId="3" borderId="2" xfId="12" applyFont="1" applyFill="1" applyBorder="1"/>
    <xf numFmtId="0" fontId="25" fillId="3" borderId="14" xfId="12" applyFont="1" applyFill="1" applyBorder="1" applyAlignment="1">
      <alignment horizontal="left" vertical="top"/>
    </xf>
    <xf numFmtId="0" fontId="40" fillId="3" borderId="13" xfId="12" applyFont="1" applyFill="1" applyBorder="1" applyAlignment="1">
      <alignment horizontal="left" vertical="top"/>
    </xf>
    <xf numFmtId="0" fontId="40" fillId="3" borderId="2" xfId="12" applyFont="1" applyFill="1" applyBorder="1" applyAlignment="1">
      <alignment vertical="top"/>
    </xf>
    <xf numFmtId="0" fontId="40" fillId="4" borderId="6" xfId="12" applyFont="1" applyFill="1" applyBorder="1" applyAlignment="1">
      <alignment horizontal="left" vertical="top"/>
    </xf>
    <xf numFmtId="164" fontId="25" fillId="3" borderId="11" xfId="0" applyNumberFormat="1" applyFont="1" applyFill="1" applyBorder="1" applyAlignment="1" applyProtection="1">
      <alignment horizontal="left" vertical="top"/>
      <protection locked="0"/>
    </xf>
    <xf numFmtId="164" fontId="29" fillId="3" borderId="16" xfId="0" applyNumberFormat="1" applyFont="1" applyFill="1" applyBorder="1" applyAlignment="1">
      <alignment vertical="top"/>
    </xf>
    <xf numFmtId="0" fontId="73" fillId="0" borderId="0" xfId="0" applyFont="1" applyAlignment="1">
      <alignment vertical="center" wrapText="1"/>
    </xf>
    <xf numFmtId="0" fontId="25" fillId="0" borderId="35" xfId="0" applyFont="1" applyBorder="1" applyAlignment="1">
      <alignment horizontal="left" wrapText="1"/>
    </xf>
    <xf numFmtId="0" fontId="25" fillId="0" borderId="45" xfId="0" applyFont="1" applyBorder="1"/>
    <xf numFmtId="0" fontId="28" fillId="5" borderId="36" xfId="0" applyFont="1" applyFill="1" applyBorder="1" applyAlignment="1">
      <alignment horizontal="center" vertical="center" wrapText="1"/>
    </xf>
    <xf numFmtId="0" fontId="28" fillId="5" borderId="10" xfId="0" applyFont="1" applyFill="1" applyBorder="1" applyAlignment="1">
      <alignment horizontal="center" vertical="center" wrapText="1"/>
    </xf>
    <xf numFmtId="0" fontId="25" fillId="0" borderId="46" xfId="0" applyFont="1" applyBorder="1"/>
    <xf numFmtId="0" fontId="0" fillId="0" borderId="46" xfId="0" applyBorder="1"/>
    <xf numFmtId="0" fontId="25" fillId="0" borderId="45" xfId="0" applyFont="1" applyBorder="1" applyAlignment="1">
      <alignment vertical="center"/>
    </xf>
    <xf numFmtId="0" fontId="25" fillId="0" borderId="44" xfId="0" applyFont="1" applyBorder="1" applyAlignment="1">
      <alignment vertical="center" wrapText="1"/>
    </xf>
    <xf numFmtId="0" fontId="25" fillId="0" borderId="44" xfId="0" applyFont="1" applyBorder="1"/>
    <xf numFmtId="0" fontId="25" fillId="0" borderId="44" xfId="0" applyFont="1" applyBorder="1" applyAlignment="1">
      <alignment horizontal="left" wrapText="1"/>
    </xf>
    <xf numFmtId="0" fontId="25" fillId="0" borderId="44" xfId="0" applyFont="1" applyBorder="1" applyAlignment="1">
      <alignment horizontal="left"/>
    </xf>
    <xf numFmtId="0" fontId="25" fillId="0" borderId="44" xfId="0" applyFont="1" applyBorder="1" applyAlignment="1">
      <alignment wrapText="1"/>
    </xf>
    <xf numFmtId="0" fontId="28" fillId="10" borderId="7" xfId="0" applyFont="1" applyFill="1" applyBorder="1" applyAlignment="1">
      <alignment horizontal="center" vertical="center"/>
    </xf>
    <xf numFmtId="0" fontId="25" fillId="0" borderId="44" xfId="0" quotePrefix="1" applyFont="1" applyBorder="1"/>
    <xf numFmtId="0" fontId="63" fillId="3" borderId="0" xfId="12" applyFont="1" applyFill="1"/>
    <xf numFmtId="0" fontId="63" fillId="3" borderId="0" xfId="0" applyFont="1" applyFill="1" applyAlignment="1">
      <alignment vertical="top"/>
    </xf>
    <xf numFmtId="0" fontId="74" fillId="0" borderId="0" xfId="0" applyFont="1"/>
    <xf numFmtId="0" fontId="40" fillId="3" borderId="2" xfId="12" applyFont="1" applyFill="1" applyBorder="1" applyAlignment="1">
      <alignment horizontal="left" vertical="top"/>
    </xf>
    <xf numFmtId="0" fontId="28" fillId="3" borderId="0" xfId="22" applyFont="1" applyFill="1" applyAlignment="1">
      <alignment horizontal="left" vertical="top" wrapText="1"/>
    </xf>
    <xf numFmtId="0" fontId="25" fillId="3" borderId="13" xfId="12" quotePrefix="1" applyFont="1" applyFill="1" applyBorder="1" applyAlignment="1">
      <alignment horizontal="left" vertical="top"/>
    </xf>
    <xf numFmtId="0" fontId="40" fillId="3" borderId="4" xfId="12" applyFont="1" applyFill="1" applyBorder="1" applyAlignment="1">
      <alignment horizontal="left" vertical="center" wrapText="1"/>
    </xf>
    <xf numFmtId="164" fontId="25" fillId="3" borderId="13" xfId="40" applyNumberFormat="1" applyFont="1" applyFill="1" applyBorder="1" applyAlignment="1">
      <alignment horizontal="left" vertical="top"/>
    </xf>
    <xf numFmtId="164" fontId="25" fillId="3" borderId="4" xfId="40" applyNumberFormat="1" applyFont="1" applyFill="1" applyBorder="1" applyAlignment="1">
      <alignment horizontal="left" vertical="top"/>
    </xf>
    <xf numFmtId="0" fontId="29" fillId="3" borderId="13" xfId="0" applyFont="1" applyFill="1" applyBorder="1" applyAlignment="1">
      <alignment horizontal="left"/>
    </xf>
    <xf numFmtId="0" fontId="25" fillId="3" borderId="13" xfId="12" applyFont="1" applyFill="1" applyBorder="1" applyAlignment="1">
      <alignment horizontal="left"/>
    </xf>
    <xf numFmtId="0" fontId="25" fillId="3" borderId="4" xfId="12" applyFont="1" applyFill="1" applyBorder="1" applyAlignment="1">
      <alignment horizontal="left"/>
    </xf>
    <xf numFmtId="0" fontId="62" fillId="3" borderId="0" xfId="53" applyFont="1" applyFill="1"/>
    <xf numFmtId="0" fontId="28" fillId="3" borderId="11" xfId="53" applyFont="1" applyFill="1" applyBorder="1" applyAlignment="1">
      <alignment horizontal="left"/>
    </xf>
    <xf numFmtId="0" fontId="25" fillId="3" borderId="0" xfId="53" applyFont="1" applyFill="1"/>
    <xf numFmtId="164" fontId="25" fillId="3" borderId="14" xfId="53" applyNumberFormat="1" applyFont="1" applyFill="1" applyBorder="1" applyAlignment="1">
      <alignment horizontal="left"/>
    </xf>
    <xf numFmtId="0" fontId="28" fillId="3" borderId="13" xfId="53" applyFont="1" applyFill="1" applyBorder="1"/>
    <xf numFmtId="0" fontId="25" fillId="3" borderId="4" xfId="53" applyFont="1" applyFill="1" applyBorder="1"/>
    <xf numFmtId="164" fontId="25" fillId="3" borderId="16" xfId="53" applyNumberFormat="1" applyFont="1" applyFill="1" applyBorder="1" applyAlignment="1">
      <alignment horizontal="left"/>
    </xf>
    <xf numFmtId="0" fontId="25" fillId="3" borderId="2" xfId="53" applyFont="1" applyFill="1" applyBorder="1"/>
    <xf numFmtId="164" fontId="25" fillId="3" borderId="17" xfId="53" applyNumberFormat="1" applyFont="1" applyFill="1" applyBorder="1" applyAlignment="1">
      <alignment horizontal="left"/>
    </xf>
    <xf numFmtId="164" fontId="40" fillId="3" borderId="11" xfId="53" applyNumberFormat="1" applyFont="1" applyFill="1" applyBorder="1"/>
    <xf numFmtId="164" fontId="40" fillId="3" borderId="1" xfId="53" applyNumberFormat="1" applyFont="1" applyFill="1" applyBorder="1"/>
    <xf numFmtId="164" fontId="40" fillId="3" borderId="3" xfId="53" applyNumberFormat="1" applyFont="1" applyFill="1" applyBorder="1"/>
    <xf numFmtId="164" fontId="40" fillId="3" borderId="0" xfId="53" applyNumberFormat="1" applyFont="1" applyFill="1"/>
    <xf numFmtId="0" fontId="25" fillId="3" borderId="0" xfId="53" applyFont="1" applyFill="1" applyAlignment="1">
      <alignment horizontal="left"/>
    </xf>
    <xf numFmtId="0" fontId="28" fillId="3" borderId="19" xfId="53" applyFont="1" applyFill="1" applyBorder="1"/>
    <xf numFmtId="0" fontId="25" fillId="3" borderId="19" xfId="53" applyFont="1" applyFill="1" applyBorder="1" applyAlignment="1">
      <alignment horizontal="left"/>
    </xf>
    <xf numFmtId="0" fontId="25" fillId="3" borderId="19" xfId="53" applyFont="1" applyFill="1" applyBorder="1" applyAlignment="1">
      <alignment horizontal="center"/>
    </xf>
    <xf numFmtId="0" fontId="25" fillId="3" borderId="11" xfId="53" applyFont="1" applyFill="1" applyBorder="1"/>
    <xf numFmtId="164" fontId="40" fillId="3" borderId="17" xfId="53" applyNumberFormat="1" applyFont="1" applyFill="1" applyBorder="1" applyAlignment="1">
      <alignment vertical="center" wrapText="1"/>
    </xf>
    <xf numFmtId="164" fontId="25" fillId="3" borderId="16" xfId="53" applyNumberFormat="1" applyFont="1" applyFill="1" applyBorder="1" applyAlignment="1">
      <alignment horizontal="left" vertical="top"/>
    </xf>
    <xf numFmtId="0" fontId="25" fillId="3" borderId="19" xfId="53" applyFont="1" applyFill="1" applyBorder="1" applyAlignment="1">
      <alignment horizontal="left" vertical="top" wrapText="1"/>
    </xf>
    <xf numFmtId="164" fontId="25" fillId="3" borderId="17" xfId="53" applyNumberFormat="1" applyFont="1" applyFill="1" applyBorder="1" applyAlignment="1">
      <alignment horizontal="left" vertical="top"/>
    </xf>
    <xf numFmtId="0" fontId="25" fillId="3" borderId="1" xfId="53" applyFont="1" applyFill="1" applyBorder="1" applyAlignment="1">
      <alignment horizontal="left" vertical="top" wrapText="1"/>
    </xf>
    <xf numFmtId="164" fontId="25" fillId="3" borderId="11" xfId="53" applyNumberFormat="1" applyFont="1" applyFill="1" applyBorder="1" applyAlignment="1">
      <alignment horizontal="left" vertical="top"/>
    </xf>
    <xf numFmtId="0" fontId="25" fillId="3" borderId="19" xfId="53" applyFont="1" applyFill="1" applyBorder="1" applyAlignment="1">
      <alignment vertical="top"/>
    </xf>
    <xf numFmtId="0" fontId="25" fillId="3" borderId="1" xfId="53" applyFont="1" applyFill="1" applyBorder="1"/>
    <xf numFmtId="0" fontId="25" fillId="3" borderId="1" xfId="53" applyFont="1" applyFill="1" applyBorder="1" applyAlignment="1">
      <alignment vertical="top"/>
    </xf>
    <xf numFmtId="164" fontId="25" fillId="3" borderId="16" xfId="53" applyNumberFormat="1" applyFont="1" applyFill="1" applyBorder="1" applyAlignment="1">
      <alignment horizontal="left" vertical="top" wrapText="1"/>
    </xf>
    <xf numFmtId="164" fontId="40" fillId="3" borderId="11" xfId="53" applyNumberFormat="1" applyFont="1" applyFill="1" applyBorder="1" applyAlignment="1">
      <alignment horizontal="left" vertical="center" wrapText="1"/>
    </xf>
    <xf numFmtId="164" fontId="25" fillId="3" borderId="14" xfId="53" applyNumberFormat="1" applyFont="1" applyFill="1" applyBorder="1" applyAlignment="1">
      <alignment horizontal="left" vertical="top"/>
    </xf>
    <xf numFmtId="0" fontId="25" fillId="3" borderId="1" xfId="53" applyFont="1" applyFill="1" applyBorder="1" applyAlignment="1">
      <alignment horizontal="left" vertical="top"/>
    </xf>
    <xf numFmtId="164" fontId="25" fillId="3" borderId="11" xfId="53" applyNumberFormat="1" applyFont="1" applyFill="1" applyBorder="1" applyAlignment="1">
      <alignment horizontal="left" vertical="center"/>
    </xf>
    <xf numFmtId="164" fontId="40" fillId="3" borderId="17" xfId="53" applyNumberFormat="1" applyFont="1" applyFill="1" applyBorder="1" applyAlignment="1">
      <alignment horizontal="left" vertical="center"/>
    </xf>
    <xf numFmtId="164" fontId="40" fillId="3" borderId="11" xfId="53" applyNumberFormat="1" applyFont="1" applyFill="1" applyBorder="1" applyAlignment="1">
      <alignment horizontal="left" vertical="center"/>
    </xf>
    <xf numFmtId="164" fontId="25" fillId="3" borderId="16" xfId="53" applyNumberFormat="1" applyFont="1" applyFill="1" applyBorder="1" applyAlignment="1">
      <alignment horizontal="left" vertical="center"/>
    </xf>
    <xf numFmtId="164" fontId="40" fillId="3" borderId="14" xfId="53" applyNumberFormat="1" applyFont="1" applyFill="1" applyBorder="1" applyAlignment="1">
      <alignment horizontal="left" vertical="center"/>
    </xf>
    <xf numFmtId="164" fontId="25" fillId="3" borderId="17" xfId="53" applyNumberFormat="1" applyFont="1" applyFill="1" applyBorder="1" applyAlignment="1">
      <alignment horizontal="left" vertical="center"/>
    </xf>
    <xf numFmtId="164" fontId="28" fillId="3" borderId="16" xfId="53" applyNumberFormat="1" applyFont="1" applyFill="1" applyBorder="1" applyAlignment="1">
      <alignment horizontal="left" vertical="center"/>
    </xf>
    <xf numFmtId="0" fontId="25" fillId="3" borderId="19" xfId="53" applyFont="1" applyFill="1" applyBorder="1" applyAlignment="1">
      <alignment horizontal="left" vertical="top"/>
    </xf>
    <xf numFmtId="164" fontId="28" fillId="3" borderId="17" xfId="53" applyNumberFormat="1" applyFont="1" applyFill="1" applyBorder="1" applyAlignment="1">
      <alignment horizontal="left" vertical="center"/>
    </xf>
    <xf numFmtId="0" fontId="28" fillId="3" borderId="19" xfId="53" applyFont="1" applyFill="1" applyBorder="1" applyAlignment="1">
      <alignment vertical="top"/>
    </xf>
    <xf numFmtId="0" fontId="25" fillId="3" borderId="17" xfId="53" applyFont="1" applyFill="1" applyBorder="1" applyAlignment="1">
      <alignment horizontal="left"/>
    </xf>
    <xf numFmtId="0" fontId="28" fillId="3" borderId="0" xfId="53" applyFont="1" applyFill="1"/>
    <xf numFmtId="0" fontId="25" fillId="3" borderId="0" xfId="53" applyFont="1" applyFill="1" applyAlignment="1">
      <alignment vertical="top"/>
    </xf>
    <xf numFmtId="0" fontId="25" fillId="3" borderId="0" xfId="53" applyFont="1" applyFill="1" applyAlignment="1">
      <alignment horizontal="center" vertical="center"/>
    </xf>
    <xf numFmtId="164" fontId="63" fillId="3" borderId="16" xfId="12" applyNumberFormat="1" applyFont="1" applyFill="1" applyBorder="1" applyAlignment="1">
      <alignment horizontal="left" wrapText="1"/>
    </xf>
    <xf numFmtId="164" fontId="75" fillId="3" borderId="17" xfId="12" applyNumberFormat="1" applyFont="1" applyFill="1" applyBorder="1" applyAlignment="1">
      <alignment horizontal="left" wrapText="1"/>
    </xf>
    <xf numFmtId="164" fontId="25" fillId="3" borderId="16" xfId="0" applyNumberFormat="1" applyFont="1" applyFill="1" applyBorder="1" applyAlignment="1" applyProtection="1">
      <alignment vertical="top"/>
      <protection locked="0"/>
    </xf>
    <xf numFmtId="164" fontId="25" fillId="3" borderId="17" xfId="0" applyNumberFormat="1" applyFont="1" applyFill="1" applyBorder="1" applyAlignment="1" applyProtection="1">
      <alignment vertical="top"/>
      <protection locked="0"/>
    </xf>
    <xf numFmtId="0" fontId="43" fillId="7" borderId="5" xfId="22" applyFont="1" applyFill="1" applyBorder="1" applyAlignment="1">
      <alignment vertical="top"/>
    </xf>
    <xf numFmtId="0" fontId="43" fillId="7" borderId="10" xfId="22" applyFont="1" applyFill="1" applyBorder="1" applyAlignment="1">
      <alignment horizontal="left" vertical="top"/>
    </xf>
    <xf numFmtId="0" fontId="43" fillId="0" borderId="0" xfId="0" applyFont="1" applyAlignment="1">
      <alignment vertical="top"/>
    </xf>
    <xf numFmtId="164" fontId="25" fillId="3" borderId="14" xfId="54" applyNumberFormat="1" applyFont="1" applyFill="1" applyBorder="1" applyAlignment="1">
      <alignment horizontal="left" vertical="top"/>
    </xf>
    <xf numFmtId="0" fontId="28" fillId="3" borderId="13" xfId="54" applyFont="1" applyFill="1" applyBorder="1" applyAlignment="1">
      <alignment vertical="top"/>
    </xf>
    <xf numFmtId="0" fontId="25" fillId="3" borderId="13" xfId="54" applyFont="1" applyFill="1" applyBorder="1" applyAlignment="1">
      <alignment horizontal="center" vertical="top"/>
    </xf>
    <xf numFmtId="0" fontId="28" fillId="0" borderId="0" xfId="12" applyFont="1"/>
    <xf numFmtId="0" fontId="25" fillId="0" borderId="0" xfId="54" applyFont="1"/>
    <xf numFmtId="164" fontId="25" fillId="3" borderId="11" xfId="0" applyNumberFormat="1" applyFont="1" applyFill="1" applyBorder="1" applyAlignment="1" applyProtection="1">
      <alignment vertical="top"/>
      <protection locked="0"/>
    </xf>
    <xf numFmtId="0" fontId="25" fillId="0" borderId="14" xfId="0" applyFont="1" applyBorder="1" applyAlignment="1">
      <alignment vertical="top"/>
    </xf>
    <xf numFmtId="0" fontId="25" fillId="3" borderId="13" xfId="0" applyFont="1" applyFill="1" applyBorder="1" applyAlignment="1" applyProtection="1">
      <alignment vertical="top" wrapText="1"/>
      <protection locked="0"/>
    </xf>
    <xf numFmtId="0" fontId="40" fillId="3" borderId="4" xfId="0" applyFont="1" applyFill="1" applyBorder="1" applyAlignment="1">
      <alignment horizontal="center" vertical="top"/>
    </xf>
    <xf numFmtId="164" fontId="25" fillId="3" borderId="17" xfId="0" applyNumberFormat="1" applyFont="1" applyFill="1" applyBorder="1" applyAlignment="1" applyProtection="1">
      <alignment horizontal="center" vertical="top"/>
      <protection locked="0"/>
    </xf>
    <xf numFmtId="164" fontId="25" fillId="3" borderId="14" xfId="0" applyNumberFormat="1" applyFont="1" applyFill="1" applyBorder="1" applyAlignment="1" applyProtection="1">
      <alignment vertical="top"/>
      <protection locked="0"/>
    </xf>
    <xf numFmtId="0" fontId="40" fillId="3" borderId="13" xfId="0" applyFont="1" applyFill="1" applyBorder="1" applyAlignment="1">
      <alignment vertical="top" wrapText="1"/>
    </xf>
    <xf numFmtId="0" fontId="40" fillId="3" borderId="4" xfId="0" applyFont="1" applyFill="1" applyBorder="1" applyAlignment="1">
      <alignment vertical="top" wrapText="1"/>
    </xf>
    <xf numFmtId="0" fontId="28" fillId="0" borderId="0" xfId="12" applyFont="1" applyAlignment="1">
      <alignment vertical="top"/>
    </xf>
    <xf numFmtId="0" fontId="76" fillId="0" borderId="0" xfId="12" applyFont="1" applyAlignment="1">
      <alignment vertical="top"/>
    </xf>
    <xf numFmtId="0" fontId="77" fillId="0" borderId="0" xfId="12" applyFont="1" applyAlignment="1">
      <alignment vertical="top"/>
    </xf>
    <xf numFmtId="0" fontId="78" fillId="0" borderId="0" xfId="12" applyFont="1" applyAlignment="1">
      <alignment vertical="top"/>
    </xf>
    <xf numFmtId="0" fontId="46" fillId="0" borderId="0" xfId="12" applyFont="1" applyAlignment="1">
      <alignment vertical="top"/>
    </xf>
    <xf numFmtId="0" fontId="27" fillId="3" borderId="2" xfId="0" applyFont="1" applyFill="1" applyBorder="1"/>
    <xf numFmtId="0" fontId="27" fillId="0" borderId="0" xfId="0" applyFont="1"/>
    <xf numFmtId="0" fontId="46" fillId="3" borderId="0" xfId="53" applyFont="1" applyFill="1"/>
    <xf numFmtId="0" fontId="46" fillId="3" borderId="0" xfId="12" applyFont="1" applyFill="1" applyAlignment="1">
      <alignment vertical="center"/>
    </xf>
    <xf numFmtId="0" fontId="46" fillId="3" borderId="0" xfId="12" applyFont="1" applyFill="1"/>
    <xf numFmtId="0" fontId="25" fillId="3" borderId="2" xfId="12" applyFont="1" applyFill="1" applyBorder="1" applyAlignment="1">
      <alignment vertical="top"/>
    </xf>
    <xf numFmtId="0" fontId="25" fillId="3" borderId="19" xfId="12" applyFont="1" applyFill="1" applyBorder="1" applyAlignment="1">
      <alignment horizontal="center" wrapText="1"/>
    </xf>
    <xf numFmtId="0" fontId="40" fillId="3" borderId="4" xfId="12" applyFont="1" applyFill="1" applyBorder="1" applyAlignment="1">
      <alignment horizontal="center" wrapText="1"/>
    </xf>
    <xf numFmtId="0" fontId="44" fillId="3" borderId="0" xfId="12" applyFont="1" applyFill="1" applyAlignment="1">
      <alignment horizontal="center" vertical="center"/>
    </xf>
    <xf numFmtId="0" fontId="40" fillId="3" borderId="3" xfId="0" applyFont="1" applyFill="1" applyBorder="1" applyAlignment="1">
      <alignment vertical="center" wrapText="1"/>
    </xf>
    <xf numFmtId="0" fontId="25" fillId="3" borderId="0" xfId="0" applyFont="1" applyFill="1" applyAlignment="1">
      <alignment wrapText="1"/>
    </xf>
    <xf numFmtId="164" fontId="25" fillId="3" borderId="11" xfId="53" applyNumberFormat="1" applyFont="1" applyFill="1" applyBorder="1" applyAlignment="1">
      <alignment horizontal="left"/>
    </xf>
    <xf numFmtId="0" fontId="25" fillId="3" borderId="0" xfId="53" applyFont="1" applyFill="1" applyAlignment="1">
      <alignment wrapText="1"/>
    </xf>
    <xf numFmtId="0" fontId="25" fillId="3" borderId="0" xfId="0" quotePrefix="1" applyFont="1" applyFill="1" applyAlignment="1">
      <alignment horizontal="center"/>
    </xf>
    <xf numFmtId="0" fontId="25" fillId="3" borderId="0" xfId="53" applyFont="1" applyFill="1" applyAlignment="1">
      <alignment horizontal="center" wrapText="1"/>
    </xf>
    <xf numFmtId="164" fontId="25" fillId="3" borderId="16" xfId="53" applyNumberFormat="1" applyFont="1" applyFill="1" applyBorder="1" applyAlignment="1">
      <alignment vertical="top"/>
    </xf>
    <xf numFmtId="164" fontId="25" fillId="3" borderId="11" xfId="53" applyNumberFormat="1" applyFont="1" applyFill="1" applyBorder="1" applyAlignment="1">
      <alignment vertical="top"/>
    </xf>
    <xf numFmtId="164" fontId="25" fillId="3" borderId="0" xfId="53" applyNumberFormat="1" applyFont="1" applyFill="1" applyAlignment="1">
      <alignment vertical="top"/>
    </xf>
    <xf numFmtId="0" fontId="25" fillId="3" borderId="16" xfId="53" applyFont="1" applyFill="1" applyBorder="1"/>
    <xf numFmtId="0" fontId="25" fillId="3" borderId="19" xfId="53" applyFont="1" applyFill="1" applyBorder="1"/>
    <xf numFmtId="164" fontId="25" fillId="3" borderId="17" xfId="53" applyNumberFormat="1" applyFont="1" applyFill="1" applyBorder="1" applyAlignment="1">
      <alignment vertical="top"/>
    </xf>
    <xf numFmtId="164" fontId="25" fillId="3" borderId="1" xfId="53" applyNumberFormat="1" applyFont="1" applyFill="1" applyBorder="1" applyAlignment="1">
      <alignment vertical="top"/>
    </xf>
    <xf numFmtId="0" fontId="25" fillId="3" borderId="0" xfId="53" applyFont="1" applyFill="1" applyAlignment="1">
      <alignment horizontal="left" vertical="top"/>
    </xf>
    <xf numFmtId="0" fontId="25" fillId="3" borderId="0" xfId="53" quotePrefix="1" applyFont="1" applyFill="1" applyAlignment="1">
      <alignment vertical="top"/>
    </xf>
    <xf numFmtId="0" fontId="44" fillId="3" borderId="0" xfId="40" applyFont="1" applyFill="1"/>
    <xf numFmtId="0" fontId="44" fillId="3" borderId="0" xfId="12" applyFont="1" applyFill="1" applyAlignment="1">
      <alignment vertical="center"/>
    </xf>
    <xf numFmtId="164" fontId="25" fillId="3" borderId="16" xfId="40" applyNumberFormat="1" applyFont="1" applyFill="1" applyBorder="1" applyAlignment="1">
      <alignment horizontal="left" vertical="center"/>
    </xf>
    <xf numFmtId="164" fontId="28" fillId="3" borderId="19" xfId="40" applyNumberFormat="1" applyFont="1" applyFill="1" applyBorder="1" applyAlignment="1">
      <alignment horizontal="left" vertical="center"/>
    </xf>
    <xf numFmtId="0" fontId="25" fillId="3" borderId="19" xfId="40" applyFont="1" applyFill="1" applyBorder="1" applyAlignment="1">
      <alignment horizontal="left"/>
    </xf>
    <xf numFmtId="0" fontId="28" fillId="3" borderId="19" xfId="40" applyFont="1" applyFill="1" applyBorder="1" applyAlignment="1">
      <alignment vertical="top" wrapText="1"/>
    </xf>
    <xf numFmtId="0" fontId="25" fillId="3" borderId="11" xfId="40" applyFont="1" applyFill="1" applyBorder="1"/>
    <xf numFmtId="0" fontId="28" fillId="3" borderId="1" xfId="40" applyFont="1" applyFill="1" applyBorder="1" applyAlignment="1">
      <alignment vertical="top" wrapText="1"/>
    </xf>
    <xf numFmtId="0" fontId="25" fillId="3" borderId="1" xfId="40" applyFont="1" applyFill="1" applyBorder="1" applyAlignment="1">
      <alignment vertical="top" wrapText="1"/>
    </xf>
    <xf numFmtId="0" fontId="25" fillId="3" borderId="1" xfId="40" applyFont="1" applyFill="1" applyBorder="1" applyAlignment="1">
      <alignment horizontal="left" vertical="center"/>
    </xf>
    <xf numFmtId="164" fontId="40" fillId="3" borderId="11" xfId="40" applyNumberFormat="1" applyFont="1" applyFill="1" applyBorder="1" applyAlignment="1">
      <alignment horizontal="left" vertical="center"/>
    </xf>
    <xf numFmtId="164" fontId="40" fillId="3" borderId="17" xfId="40" applyNumberFormat="1" applyFont="1" applyFill="1" applyBorder="1" applyAlignment="1">
      <alignment horizontal="left" vertical="center"/>
    </xf>
    <xf numFmtId="164" fontId="28" fillId="3" borderId="13" xfId="40" applyNumberFormat="1" applyFont="1" applyFill="1" applyBorder="1" applyAlignment="1">
      <alignment horizontal="left" vertical="top"/>
    </xf>
    <xf numFmtId="0" fontId="25" fillId="3" borderId="13" xfId="40" applyFont="1" applyFill="1" applyBorder="1" applyAlignment="1">
      <alignment horizontal="left" vertical="top"/>
    </xf>
    <xf numFmtId="0" fontId="25" fillId="3" borderId="13" xfId="0" quotePrefix="1" applyFont="1" applyFill="1" applyBorder="1" applyAlignment="1">
      <alignment horizontal="left" vertical="top"/>
    </xf>
    <xf numFmtId="0" fontId="28" fillId="3" borderId="13" xfId="0" applyFont="1" applyFill="1" applyBorder="1" applyAlignment="1">
      <alignment vertical="top"/>
    </xf>
    <xf numFmtId="0" fontId="25" fillId="3" borderId="13" xfId="0" applyFont="1" applyFill="1" applyBorder="1" applyAlignment="1">
      <alignment horizontal="right"/>
    </xf>
    <xf numFmtId="0" fontId="25" fillId="3" borderId="13" xfId="40" applyFont="1" applyFill="1" applyBorder="1"/>
    <xf numFmtId="0" fontId="25" fillId="3" borderId="13" xfId="12" applyFont="1" applyFill="1" applyBorder="1" applyAlignment="1">
      <alignment horizontal="center" vertical="center" wrapText="1"/>
    </xf>
    <xf numFmtId="0" fontId="25" fillId="3" borderId="13" xfId="12" applyFont="1" applyFill="1" applyBorder="1" applyAlignment="1">
      <alignment vertical="center" wrapText="1"/>
    </xf>
    <xf numFmtId="0" fontId="44" fillId="3" borderId="4" xfId="40" applyFont="1" applyFill="1" applyBorder="1"/>
    <xf numFmtId="164" fontId="40" fillId="3" borderId="11" xfId="40" applyNumberFormat="1" applyFont="1" applyFill="1" applyBorder="1" applyAlignment="1">
      <alignment horizontal="left" vertical="top"/>
    </xf>
    <xf numFmtId="164" fontId="25" fillId="3" borderId="11" xfId="0" applyNumberFormat="1" applyFont="1" applyFill="1" applyBorder="1" applyAlignment="1">
      <alignment vertical="top"/>
    </xf>
    <xf numFmtId="0" fontId="25" fillId="3" borderId="11" xfId="0" applyFont="1" applyFill="1" applyBorder="1" applyAlignment="1">
      <alignment wrapText="1"/>
    </xf>
    <xf numFmtId="0" fontId="44" fillId="3" borderId="0" xfId="40" applyFont="1" applyFill="1" applyAlignment="1">
      <alignment wrapText="1"/>
    </xf>
    <xf numFmtId="0" fontId="25" fillId="0" borderId="0" xfId="0" applyFont="1" applyAlignment="1">
      <alignment wrapText="1"/>
    </xf>
    <xf numFmtId="0" fontId="0" fillId="0" borderId="0" xfId="0" applyAlignment="1">
      <alignment wrapText="1"/>
    </xf>
    <xf numFmtId="0" fontId="28" fillId="3" borderId="19" xfId="0" applyFont="1" applyFill="1" applyBorder="1" applyAlignment="1">
      <alignment vertical="top" wrapText="1"/>
    </xf>
    <xf numFmtId="0" fontId="27" fillId="3" borderId="3" xfId="53" applyFont="1" applyFill="1" applyBorder="1"/>
    <xf numFmtId="0" fontId="27" fillId="3" borderId="4" xfId="53" applyFont="1" applyFill="1" applyBorder="1"/>
    <xf numFmtId="0" fontId="27" fillId="3" borderId="6" xfId="53" applyFont="1" applyFill="1" applyBorder="1"/>
    <xf numFmtId="0" fontId="79" fillId="3" borderId="2" xfId="53" applyFont="1" applyFill="1" applyBorder="1"/>
    <xf numFmtId="164" fontId="79" fillId="3" borderId="3" xfId="53" applyNumberFormat="1" applyFont="1" applyFill="1" applyBorder="1"/>
    <xf numFmtId="164" fontId="79" fillId="3" borderId="2" xfId="53" applyNumberFormat="1" applyFont="1" applyFill="1" applyBorder="1"/>
    <xf numFmtId="164" fontId="79" fillId="3" borderId="2" xfId="53" applyNumberFormat="1" applyFont="1" applyFill="1" applyBorder="1" applyAlignment="1">
      <alignment horizontal="left"/>
    </xf>
    <xf numFmtId="0" fontId="80" fillId="3" borderId="6" xfId="53" applyFont="1" applyFill="1" applyBorder="1" applyAlignment="1">
      <alignment horizontal="left" vertical="top" wrapText="1"/>
    </xf>
    <xf numFmtId="0" fontId="80" fillId="3" borderId="3" xfId="53" applyFont="1" applyFill="1" applyBorder="1" applyAlignment="1">
      <alignment horizontal="left" vertical="top" wrapText="1"/>
    </xf>
    <xf numFmtId="0" fontId="27" fillId="3" borderId="2" xfId="53" applyFont="1" applyFill="1" applyBorder="1"/>
    <xf numFmtId="0" fontId="79" fillId="3" borderId="6" xfId="53" applyFont="1" applyFill="1" applyBorder="1"/>
    <xf numFmtId="0" fontId="27" fillId="3" borderId="6" xfId="40" applyFont="1" applyFill="1" applyBorder="1"/>
    <xf numFmtId="0" fontId="79" fillId="3" borderId="2" xfId="40" applyFont="1" applyFill="1" applyBorder="1" applyAlignment="1">
      <alignment vertical="center" wrapText="1"/>
    </xf>
    <xf numFmtId="0" fontId="79" fillId="3" borderId="2" xfId="40" applyFont="1" applyFill="1" applyBorder="1" applyAlignment="1">
      <alignment vertical="center"/>
    </xf>
    <xf numFmtId="0" fontId="79" fillId="3" borderId="6" xfId="40" applyFont="1" applyFill="1" applyBorder="1" applyAlignment="1">
      <alignment vertical="center"/>
    </xf>
    <xf numFmtId="0" fontId="80" fillId="3" borderId="6" xfId="40" applyFont="1" applyFill="1" applyBorder="1"/>
    <xf numFmtId="0" fontId="27" fillId="3" borderId="3" xfId="40" applyFont="1" applyFill="1" applyBorder="1"/>
    <xf numFmtId="0" fontId="27" fillId="3" borderId="6" xfId="0" applyFont="1" applyFill="1" applyBorder="1"/>
    <xf numFmtId="0" fontId="27" fillId="0" borderId="4" xfId="0" applyFont="1" applyBorder="1"/>
    <xf numFmtId="0" fontId="79" fillId="3" borderId="4" xfId="12" applyFont="1" applyFill="1" applyBorder="1" applyAlignment="1">
      <alignment vertical="center" wrapText="1"/>
    </xf>
    <xf numFmtId="164" fontId="27" fillId="3" borderId="2" xfId="53" applyNumberFormat="1" applyFont="1" applyFill="1" applyBorder="1" applyAlignment="1">
      <alignment horizontal="left" vertical="top" wrapText="1"/>
    </xf>
    <xf numFmtId="164" fontId="79" fillId="3" borderId="2" xfId="53" applyNumberFormat="1" applyFont="1" applyFill="1" applyBorder="1" applyAlignment="1">
      <alignment horizontal="left" vertical="top" wrapText="1"/>
    </xf>
    <xf numFmtId="0" fontId="80" fillId="3" borderId="2" xfId="53" applyFont="1" applyFill="1" applyBorder="1" applyAlignment="1">
      <alignment vertical="top" wrapText="1"/>
    </xf>
    <xf numFmtId="0" fontId="79" fillId="3" borderId="3" xfId="53" applyFont="1" applyFill="1" applyBorder="1" applyAlignment="1">
      <alignment vertical="top" wrapText="1"/>
    </xf>
    <xf numFmtId="164" fontId="79" fillId="3" borderId="2" xfId="53" applyNumberFormat="1" applyFont="1" applyFill="1" applyBorder="1" applyAlignment="1">
      <alignment horizontal="left" vertical="center"/>
    </xf>
    <xf numFmtId="164" fontId="27" fillId="3" borderId="3" xfId="53" applyNumberFormat="1" applyFont="1" applyFill="1" applyBorder="1" applyAlignment="1">
      <alignment horizontal="left" vertical="center"/>
    </xf>
    <xf numFmtId="164" fontId="27" fillId="3" borderId="2" xfId="53" applyNumberFormat="1" applyFont="1" applyFill="1" applyBorder="1" applyAlignment="1">
      <alignment horizontal="left" vertical="center"/>
    </xf>
    <xf numFmtId="164" fontId="79" fillId="3" borderId="6" xfId="53" applyNumberFormat="1" applyFont="1" applyFill="1" applyBorder="1" applyAlignment="1">
      <alignment horizontal="left" vertical="center"/>
    </xf>
    <xf numFmtId="164" fontId="79" fillId="3" borderId="6" xfId="53" applyNumberFormat="1" applyFont="1" applyFill="1" applyBorder="1" applyAlignment="1">
      <alignment horizontal="left"/>
    </xf>
    <xf numFmtId="0" fontId="80" fillId="3" borderId="6" xfId="53" applyFont="1" applyFill="1" applyBorder="1" applyAlignment="1">
      <alignment vertical="top" wrapText="1"/>
    </xf>
    <xf numFmtId="0" fontId="27" fillId="3" borderId="0" xfId="53" applyFont="1" applyFill="1"/>
    <xf numFmtId="0" fontId="25" fillId="3" borderId="0" xfId="40" applyFont="1" applyFill="1" applyAlignment="1">
      <alignment horizontal="left" vertical="center"/>
    </xf>
    <xf numFmtId="0" fontId="25" fillId="3" borderId="0" xfId="40" applyFont="1" applyFill="1" applyAlignment="1">
      <alignment vertical="center"/>
    </xf>
    <xf numFmtId="0" fontId="25" fillId="3" borderId="0" xfId="0" applyFont="1" applyFill="1" applyAlignment="1">
      <alignment vertical="center" wrapText="1"/>
    </xf>
    <xf numFmtId="0" fontId="79" fillId="3" borderId="2" xfId="40" applyFont="1" applyFill="1" applyBorder="1" applyAlignment="1">
      <alignment horizontal="left" vertical="center" wrapText="1"/>
    </xf>
    <xf numFmtId="0" fontId="79" fillId="3" borderId="3" xfId="40" applyFont="1" applyFill="1" applyBorder="1" applyAlignment="1">
      <alignment vertical="center" wrapText="1"/>
    </xf>
    <xf numFmtId="0" fontId="25" fillId="3" borderId="0" xfId="53" applyFont="1" applyFill="1" applyAlignment="1">
      <alignment vertical="top" wrapText="1"/>
    </xf>
    <xf numFmtId="0" fontId="79" fillId="3" borderId="2" xfId="53" quotePrefix="1" applyFont="1" applyFill="1" applyBorder="1" applyAlignment="1">
      <alignment vertical="center" wrapText="1"/>
    </xf>
    <xf numFmtId="0" fontId="25" fillId="3" borderId="15" xfId="53" applyFont="1" applyFill="1" applyBorder="1" applyAlignment="1">
      <alignment horizontal="left"/>
    </xf>
    <xf numFmtId="0" fontId="25" fillId="3" borderId="9" xfId="53" applyFont="1" applyFill="1" applyBorder="1"/>
    <xf numFmtId="0" fontId="25" fillId="3" borderId="9" xfId="53" applyFont="1" applyFill="1" applyBorder="1" applyAlignment="1">
      <alignment vertical="top"/>
    </xf>
    <xf numFmtId="0" fontId="25" fillId="3" borderId="9" xfId="53" applyFont="1" applyFill="1" applyBorder="1" applyAlignment="1">
      <alignment horizontal="left" vertical="top"/>
    </xf>
    <xf numFmtId="0" fontId="79" fillId="3" borderId="8" xfId="53" applyFont="1" applyFill="1" applyBorder="1" applyAlignment="1">
      <alignment vertical="top" wrapText="1"/>
    </xf>
    <xf numFmtId="0" fontId="25" fillId="0" borderId="17" xfId="0" applyFont="1" applyBorder="1" applyAlignment="1">
      <alignment horizontal="right"/>
    </xf>
    <xf numFmtId="0" fontId="40" fillId="3" borderId="13" xfId="12" applyFont="1" applyFill="1" applyBorder="1" applyAlignment="1">
      <alignment horizontal="left" vertical="top" wrapText="1"/>
    </xf>
    <xf numFmtId="0" fontId="25" fillId="3" borderId="0" xfId="22" applyFont="1" applyFill="1" applyAlignment="1">
      <alignment vertical="top" wrapText="1"/>
    </xf>
    <xf numFmtId="0" fontId="25" fillId="3" borderId="1" xfId="22" applyFont="1" applyFill="1" applyBorder="1" applyAlignment="1">
      <alignment vertical="top" wrapText="1"/>
    </xf>
    <xf numFmtId="0" fontId="40" fillId="3" borderId="2" xfId="0" applyFont="1" applyFill="1" applyBorder="1"/>
    <xf numFmtId="0" fontId="81" fillId="0" borderId="0" xfId="0" applyFont="1"/>
    <xf numFmtId="0" fontId="32" fillId="14" borderId="18" xfId="12" applyFont="1" applyFill="1" applyBorder="1" applyAlignment="1">
      <alignment horizontal="left" vertical="center"/>
    </xf>
    <xf numFmtId="0" fontId="32" fillId="14" borderId="5" xfId="12" applyFont="1" applyFill="1" applyBorder="1" applyAlignment="1">
      <alignment vertical="center"/>
    </xf>
    <xf numFmtId="0" fontId="32" fillId="14" borderId="10" xfId="12" applyFont="1" applyFill="1" applyBorder="1" applyAlignment="1">
      <alignment vertical="center"/>
    </xf>
    <xf numFmtId="0" fontId="45" fillId="9" borderId="0" xfId="12" applyFont="1" applyFill="1"/>
    <xf numFmtId="0" fontId="44" fillId="9" borderId="0" xfId="12" applyFont="1" applyFill="1"/>
    <xf numFmtId="0" fontId="40" fillId="15" borderId="11" xfId="12" applyFont="1" applyFill="1" applyBorder="1" applyAlignment="1">
      <alignment horizontal="left" vertical="center"/>
    </xf>
    <xf numFmtId="0" fontId="32" fillId="15" borderId="2" xfId="12" applyFont="1" applyFill="1" applyBorder="1" applyAlignment="1">
      <alignment vertical="center"/>
    </xf>
    <xf numFmtId="164" fontId="32" fillId="15" borderId="11" xfId="12" applyNumberFormat="1" applyFont="1" applyFill="1" applyBorder="1" applyAlignment="1">
      <alignment horizontal="left" vertical="top"/>
    </xf>
    <xf numFmtId="0" fontId="32" fillId="15" borderId="2" xfId="12" applyFont="1" applyFill="1" applyBorder="1" applyAlignment="1">
      <alignment horizontal="left" vertical="center"/>
    </xf>
    <xf numFmtId="164" fontId="58" fillId="15" borderId="16" xfId="12" applyNumberFormat="1" applyFont="1" applyFill="1" applyBorder="1" applyAlignment="1">
      <alignment horizontal="left" vertical="top"/>
    </xf>
    <xf numFmtId="0" fontId="32" fillId="15" borderId="19" xfId="12" applyFont="1" applyFill="1" applyBorder="1" applyAlignment="1">
      <alignment horizontal="left" vertical="center"/>
    </xf>
    <xf numFmtId="0" fontId="32" fillId="15" borderId="6" xfId="12" applyFont="1" applyFill="1" applyBorder="1" applyAlignment="1">
      <alignment horizontal="left" vertical="center"/>
    </xf>
    <xf numFmtId="164" fontId="25" fillId="15" borderId="14" xfId="12" applyNumberFormat="1" applyFont="1" applyFill="1" applyBorder="1" applyAlignment="1">
      <alignment horizontal="left" vertical="top"/>
    </xf>
    <xf numFmtId="0" fontId="28" fillId="3" borderId="19" xfId="56" applyFont="1" applyFill="1" applyBorder="1" applyAlignment="1">
      <alignment horizontal="left" vertical="top"/>
    </xf>
    <xf numFmtId="0" fontId="25" fillId="3" borderId="13" xfId="56" applyFont="1" applyFill="1" applyBorder="1" applyAlignment="1">
      <alignment horizontal="center" vertical="top"/>
    </xf>
    <xf numFmtId="0" fontId="28" fillId="3" borderId="25" xfId="56" applyFont="1" applyFill="1" applyBorder="1" applyAlignment="1">
      <alignment horizontal="left" vertical="top"/>
    </xf>
    <xf numFmtId="164" fontId="44" fillId="9" borderId="0" xfId="12" applyNumberFormat="1" applyFont="1" applyFill="1" applyAlignment="1">
      <alignment horizontal="left" vertical="top"/>
    </xf>
    <xf numFmtId="0" fontId="44" fillId="9" borderId="0" xfId="12" applyFont="1" applyFill="1" applyAlignment="1">
      <alignment horizontal="center"/>
    </xf>
    <xf numFmtId="0" fontId="32" fillId="7" borderId="18" xfId="56" applyFont="1" applyFill="1" applyBorder="1"/>
    <xf numFmtId="0" fontId="25" fillId="7" borderId="5" xfId="56" applyFont="1" applyFill="1" applyBorder="1"/>
    <xf numFmtId="0" fontId="25" fillId="7" borderId="10" xfId="56" applyFont="1" applyFill="1" applyBorder="1"/>
    <xf numFmtId="164" fontId="45" fillId="3" borderId="16" xfId="12" applyNumberFormat="1" applyFont="1" applyFill="1" applyBorder="1" applyAlignment="1">
      <alignment horizontal="left" vertical="top" wrapText="1"/>
    </xf>
    <xf numFmtId="0" fontId="45" fillId="3" borderId="19" xfId="56" applyFont="1" applyFill="1" applyBorder="1" applyAlignment="1">
      <alignment horizontal="left" vertical="top"/>
    </xf>
    <xf numFmtId="164" fontId="45" fillId="3" borderId="19" xfId="12" applyNumberFormat="1" applyFont="1" applyFill="1" applyBorder="1" applyAlignment="1">
      <alignment horizontal="left" vertical="top" wrapText="1"/>
    </xf>
    <xf numFmtId="0" fontId="44" fillId="3" borderId="13" xfId="56" applyFont="1" applyFill="1" applyBorder="1" applyAlignment="1">
      <alignment horizontal="center" vertical="top"/>
    </xf>
    <xf numFmtId="164" fontId="45" fillId="3" borderId="6" xfId="12" applyNumberFormat="1" applyFont="1" applyFill="1" applyBorder="1" applyAlignment="1">
      <alignment horizontal="left" vertical="top" wrapText="1"/>
    </xf>
    <xf numFmtId="0" fontId="44" fillId="3" borderId="19" xfId="12" applyFont="1" applyFill="1" applyBorder="1"/>
    <xf numFmtId="0" fontId="44" fillId="3" borderId="19" xfId="12" applyFont="1" applyFill="1" applyBorder="1" applyAlignment="1">
      <alignment horizontal="left" vertical="top"/>
    </xf>
    <xf numFmtId="0" fontId="44" fillId="3" borderId="19" xfId="12" applyFont="1" applyFill="1" applyBorder="1" applyAlignment="1">
      <alignment horizontal="center" vertical="center"/>
    </xf>
    <xf numFmtId="0" fontId="45" fillId="3" borderId="6" xfId="12" applyFont="1" applyFill="1" applyBorder="1"/>
    <xf numFmtId="0" fontId="44" fillId="3" borderId="1" xfId="12" applyFont="1" applyFill="1" applyBorder="1"/>
    <xf numFmtId="0" fontId="44" fillId="3" borderId="1" xfId="12" applyFont="1" applyFill="1" applyBorder="1" applyAlignment="1">
      <alignment horizontal="left" vertical="top"/>
    </xf>
    <xf numFmtId="0" fontId="44" fillId="3" borderId="1" xfId="12" quotePrefix="1" applyFont="1" applyFill="1" applyBorder="1" applyAlignment="1">
      <alignment horizontal="left" vertical="top"/>
    </xf>
    <xf numFmtId="0" fontId="83" fillId="3" borderId="6" xfId="12" applyFont="1" applyFill="1" applyBorder="1" applyAlignment="1">
      <alignment horizontal="center" vertical="center" wrapText="1"/>
    </xf>
    <xf numFmtId="0" fontId="44" fillId="3" borderId="2" xfId="12" applyFont="1" applyFill="1" applyBorder="1"/>
    <xf numFmtId="164" fontId="44" fillId="3" borderId="17" xfId="12" applyNumberFormat="1" applyFont="1" applyFill="1" applyBorder="1" applyAlignment="1">
      <alignment horizontal="left" vertical="top"/>
    </xf>
    <xf numFmtId="0" fontId="44" fillId="3" borderId="1" xfId="20" applyFont="1" applyFill="1" applyBorder="1" applyAlignment="1">
      <alignment horizontal="left" vertical="top" wrapText="1"/>
    </xf>
    <xf numFmtId="164" fontId="25" fillId="3" borderId="33" xfId="0" applyNumberFormat="1" applyFont="1" applyFill="1" applyBorder="1" applyAlignment="1">
      <alignment horizontal="left" vertical="top"/>
    </xf>
    <xf numFmtId="164" fontId="28" fillId="3" borderId="25" xfId="12" applyNumberFormat="1" applyFont="1" applyFill="1" applyBorder="1" applyAlignment="1">
      <alignment horizontal="left" vertical="top" wrapText="1"/>
    </xf>
    <xf numFmtId="0" fontId="25" fillId="3" borderId="25" xfId="56" applyFont="1" applyFill="1" applyBorder="1" applyAlignment="1">
      <alignment horizontal="center" vertical="top"/>
    </xf>
    <xf numFmtId="0" fontId="28" fillId="3" borderId="0" xfId="12" applyFont="1" applyFill="1"/>
    <xf numFmtId="0" fontId="85" fillId="0" borderId="0" xfId="0" applyFont="1"/>
    <xf numFmtId="0" fontId="84" fillId="3" borderId="0" xfId="12" applyFont="1" applyFill="1"/>
    <xf numFmtId="0" fontId="29" fillId="3" borderId="0" xfId="12" applyFill="1"/>
    <xf numFmtId="0" fontId="78" fillId="3" borderId="0" xfId="12" applyFont="1" applyFill="1"/>
    <xf numFmtId="0" fontId="78" fillId="0" borderId="0" xfId="12" applyFont="1"/>
    <xf numFmtId="0" fontId="86" fillId="0" borderId="0" xfId="12" applyFont="1"/>
    <xf numFmtId="0" fontId="49" fillId="3" borderId="0" xfId="12" applyFont="1" applyFill="1"/>
    <xf numFmtId="0" fontId="49" fillId="3" borderId="0" xfId="43" applyFont="1" applyFill="1" applyAlignment="1">
      <alignment vertical="center"/>
    </xf>
    <xf numFmtId="0" fontId="78" fillId="3" borderId="0" xfId="12" applyFont="1" applyFill="1" applyAlignment="1">
      <alignment vertical="center"/>
    </xf>
    <xf numFmtId="0" fontId="25" fillId="3" borderId="0" xfId="43" applyFont="1" applyFill="1" applyAlignment="1">
      <alignment vertical="top"/>
    </xf>
    <xf numFmtId="0" fontId="69" fillId="3" borderId="0" xfId="12" applyFont="1" applyFill="1"/>
    <xf numFmtId="0" fontId="77" fillId="3" borderId="0" xfId="12" applyFont="1" applyFill="1" applyAlignment="1">
      <alignment horizontal="left"/>
    </xf>
    <xf numFmtId="0" fontId="41" fillId="0" borderId="0" xfId="43"/>
    <xf numFmtId="164" fontId="41" fillId="0" borderId="0" xfId="43" applyNumberFormat="1" applyAlignment="1">
      <alignment horizontal="left"/>
    </xf>
    <xf numFmtId="0" fontId="63" fillId="3" borderId="0" xfId="0" applyFont="1" applyFill="1"/>
    <xf numFmtId="0" fontId="88" fillId="0" borderId="0" xfId="43" applyFont="1"/>
    <xf numFmtId="0" fontId="88" fillId="3" borderId="0" xfId="43" applyFont="1" applyFill="1"/>
    <xf numFmtId="0" fontId="88" fillId="3" borderId="0" xfId="43" applyFont="1" applyFill="1" applyAlignment="1">
      <alignment vertical="center"/>
    </xf>
    <xf numFmtId="0" fontId="88" fillId="0" borderId="0" xfId="43" applyFont="1" applyAlignment="1">
      <alignment vertical="center"/>
    </xf>
    <xf numFmtId="164" fontId="28" fillId="3" borderId="9" xfId="12" applyNumberFormat="1" applyFont="1" applyFill="1" applyBorder="1" applyAlignment="1">
      <alignment horizontal="left" vertical="top" wrapText="1"/>
    </xf>
    <xf numFmtId="164" fontId="28" fillId="3" borderId="8" xfId="12" applyNumberFormat="1" applyFont="1" applyFill="1" applyBorder="1" applyAlignment="1">
      <alignment horizontal="left" vertical="top" wrapText="1"/>
    </xf>
    <xf numFmtId="0" fontId="74" fillId="9" borderId="0" xfId="0" applyFont="1" applyFill="1"/>
    <xf numFmtId="164" fontId="25" fillId="3" borderId="16" xfId="12" applyNumberFormat="1" applyFont="1" applyFill="1" applyBorder="1" applyAlignment="1">
      <alignment vertical="top"/>
    </xf>
    <xf numFmtId="0" fontId="25" fillId="3" borderId="20" xfId="12" applyFont="1" applyFill="1" applyBorder="1" applyAlignment="1">
      <alignment vertical="top" wrapText="1"/>
    </xf>
    <xf numFmtId="0" fontId="25" fillId="3" borderId="47" xfId="0" applyFont="1" applyFill="1" applyBorder="1" applyAlignment="1">
      <alignment vertical="top"/>
    </xf>
    <xf numFmtId="0" fontId="40" fillId="3" borderId="6" xfId="12" applyFont="1" applyFill="1" applyBorder="1" applyAlignment="1">
      <alignment vertical="center" wrapText="1"/>
    </xf>
    <xf numFmtId="0" fontId="25" fillId="3" borderId="44" xfId="12" applyFont="1" applyFill="1" applyBorder="1" applyAlignment="1">
      <alignment horizontal="left" vertical="top"/>
    </xf>
    <xf numFmtId="0" fontId="25" fillId="3" borderId="45" xfId="12" applyFont="1" applyFill="1" applyBorder="1" applyAlignment="1">
      <alignment horizontal="left" vertical="top"/>
    </xf>
    <xf numFmtId="0" fontId="25" fillId="3" borderId="44" xfId="12" quotePrefix="1" applyFont="1" applyFill="1" applyBorder="1" applyAlignment="1">
      <alignment horizontal="left" vertical="top"/>
    </xf>
    <xf numFmtId="0" fontId="25" fillId="3" borderId="48" xfId="12" applyFont="1" applyFill="1" applyBorder="1" applyAlignment="1">
      <alignment horizontal="left" vertical="top"/>
    </xf>
    <xf numFmtId="0" fontId="25" fillId="3" borderId="13" xfId="52" applyFont="1" applyFill="1" applyBorder="1" applyAlignment="1">
      <alignment horizontal="left" vertical="top"/>
    </xf>
    <xf numFmtId="0" fontId="44" fillId="3" borderId="0" xfId="12" quotePrefix="1" applyFont="1" applyFill="1" applyAlignment="1">
      <alignment horizontal="left" vertical="top"/>
    </xf>
    <xf numFmtId="0" fontId="78" fillId="8" borderId="0" xfId="12" applyFont="1" applyFill="1" applyAlignment="1">
      <alignment vertical="top"/>
    </xf>
    <xf numFmtId="0" fontId="91" fillId="0" borderId="0" xfId="12" applyFont="1" applyAlignment="1">
      <alignment vertical="top"/>
    </xf>
    <xf numFmtId="0" fontId="25" fillId="3" borderId="0" xfId="0" applyFont="1" applyFill="1" applyAlignment="1">
      <alignment horizontal="left" vertical="top" wrapText="1"/>
    </xf>
    <xf numFmtId="0" fontId="25" fillId="15" borderId="1" xfId="12" applyFont="1" applyFill="1" applyBorder="1" applyAlignment="1">
      <alignment vertical="center"/>
    </xf>
    <xf numFmtId="164" fontId="40" fillId="15" borderId="11" xfId="12" applyNumberFormat="1" applyFont="1" applyFill="1" applyBorder="1" applyAlignment="1">
      <alignment horizontal="left" vertical="top"/>
    </xf>
    <xf numFmtId="0" fontId="25" fillId="15" borderId="2" xfId="12" applyFont="1" applyFill="1" applyBorder="1" applyAlignment="1">
      <alignment horizontal="center" vertical="center"/>
    </xf>
    <xf numFmtId="0" fontId="56" fillId="12" borderId="18" xfId="12" quotePrefix="1" applyFont="1" applyFill="1" applyBorder="1" applyAlignment="1">
      <alignment horizontal="left" vertical="center"/>
    </xf>
    <xf numFmtId="0" fontId="25" fillId="12" borderId="5" xfId="12" applyFont="1" applyFill="1" applyBorder="1" applyAlignment="1">
      <alignment horizontal="center" vertical="center"/>
    </xf>
    <xf numFmtId="0" fontId="25" fillId="12" borderId="5" xfId="12" applyFont="1" applyFill="1" applyBorder="1" applyAlignment="1">
      <alignment horizontal="left" vertical="center"/>
    </xf>
    <xf numFmtId="0" fontId="25" fillId="12" borderId="10" xfId="12" applyFont="1" applyFill="1" applyBorder="1" applyAlignment="1">
      <alignment horizontal="center" vertical="center"/>
    </xf>
    <xf numFmtId="164" fontId="40" fillId="15" borderId="17" xfId="12" applyNumberFormat="1" applyFont="1" applyFill="1" applyBorder="1" applyAlignment="1">
      <alignment horizontal="left" vertical="top"/>
    </xf>
    <xf numFmtId="0" fontId="25" fillId="15" borderId="1" xfId="12" applyFont="1" applyFill="1" applyBorder="1" applyAlignment="1">
      <alignment horizontal="left" vertical="center"/>
    </xf>
    <xf numFmtId="0" fontId="25" fillId="15" borderId="1" xfId="12" applyFont="1" applyFill="1" applyBorder="1" applyAlignment="1">
      <alignment horizontal="center" vertical="center"/>
    </xf>
    <xf numFmtId="0" fontId="25" fillId="15" borderId="3" xfId="12" applyFont="1" applyFill="1" applyBorder="1" applyAlignment="1">
      <alignment horizontal="center" vertical="center"/>
    </xf>
    <xf numFmtId="0" fontId="44" fillId="3" borderId="0" xfId="12" applyFont="1" applyFill="1"/>
    <xf numFmtId="164" fontId="25" fillId="3" borderId="16" xfId="43" applyNumberFormat="1" applyFont="1" applyFill="1" applyBorder="1" applyAlignment="1">
      <alignment horizontal="right" vertical="top" wrapText="1"/>
    </xf>
    <xf numFmtId="164" fontId="79" fillId="3" borderId="2" xfId="40" applyNumberFormat="1" applyFont="1" applyFill="1" applyBorder="1" applyAlignment="1">
      <alignment vertical="top" wrapText="1"/>
    </xf>
    <xf numFmtId="0" fontId="79" fillId="3" borderId="2" xfId="40" applyFont="1" applyFill="1" applyBorder="1" applyAlignment="1">
      <alignment horizontal="center" vertical="top" wrapText="1"/>
    </xf>
    <xf numFmtId="164" fontId="40" fillId="3" borderId="17" xfId="40" applyNumberFormat="1" applyFont="1" applyFill="1" applyBorder="1" applyAlignment="1">
      <alignment horizontal="left" vertical="top"/>
    </xf>
    <xf numFmtId="164" fontId="28" fillId="3" borderId="19" xfId="53" applyNumberFormat="1" applyFont="1" applyFill="1" applyBorder="1" applyAlignment="1">
      <alignment vertical="top"/>
    </xf>
    <xf numFmtId="0" fontId="79" fillId="3" borderId="2" xfId="40" applyFont="1" applyFill="1" applyBorder="1"/>
    <xf numFmtId="0" fontId="79" fillId="3" borderId="6" xfId="53" applyFont="1" applyFill="1" applyBorder="1" applyAlignment="1">
      <alignment horizontal="left" vertical="top" wrapText="1"/>
    </xf>
    <xf numFmtId="0" fontId="80" fillId="3" borderId="6" xfId="40" applyFont="1" applyFill="1" applyBorder="1" applyAlignment="1">
      <alignment horizontal="left" vertical="top"/>
    </xf>
    <xf numFmtId="0" fontId="79" fillId="0" borderId="4" xfId="0" applyFont="1" applyBorder="1"/>
    <xf numFmtId="0" fontId="79" fillId="3" borderId="2" xfId="53" applyFont="1" applyFill="1" applyBorder="1" applyAlignment="1">
      <alignment vertical="top" wrapText="1"/>
    </xf>
    <xf numFmtId="0" fontId="79" fillId="3" borderId="6" xfId="40" applyFont="1" applyFill="1" applyBorder="1" applyAlignment="1">
      <alignment wrapText="1"/>
    </xf>
    <xf numFmtId="164" fontId="79" fillId="3" borderId="2" xfId="40" applyNumberFormat="1" applyFont="1" applyFill="1" applyBorder="1" applyAlignment="1">
      <alignment horizontal="center" vertical="center" wrapText="1"/>
    </xf>
    <xf numFmtId="0" fontId="80" fillId="3" borderId="2" xfId="40" applyFont="1" applyFill="1" applyBorder="1" applyAlignment="1">
      <alignment vertical="center" wrapText="1"/>
    </xf>
    <xf numFmtId="0" fontId="25" fillId="3" borderId="0" xfId="0" applyFont="1" applyFill="1" applyAlignment="1">
      <alignment horizontal="right"/>
    </xf>
    <xf numFmtId="0" fontId="83" fillId="3" borderId="0" xfId="40" applyFont="1" applyFill="1" applyAlignment="1">
      <alignment horizontal="left" vertical="top" wrapText="1"/>
    </xf>
    <xf numFmtId="164" fontId="79" fillId="3" borderId="2" xfId="40" applyNumberFormat="1" applyFont="1" applyFill="1" applyBorder="1" applyAlignment="1">
      <alignment horizontal="left" vertical="top" wrapText="1"/>
    </xf>
    <xf numFmtId="0" fontId="25" fillId="3" borderId="13" xfId="40" applyFont="1" applyFill="1" applyBorder="1" applyAlignment="1">
      <alignment horizontal="center"/>
    </xf>
    <xf numFmtId="0" fontId="79" fillId="3" borderId="4" xfId="40" applyFont="1" applyFill="1" applyBorder="1" applyAlignment="1">
      <alignment horizontal="center" vertical="center" wrapText="1"/>
    </xf>
    <xf numFmtId="164" fontId="79" fillId="3" borderId="3" xfId="40" applyNumberFormat="1" applyFont="1" applyFill="1" applyBorder="1" applyAlignment="1">
      <alignment horizontal="left" vertical="center" wrapText="1"/>
    </xf>
    <xf numFmtId="0" fontId="25" fillId="3" borderId="0" xfId="0" applyFont="1" applyFill="1" applyAlignment="1">
      <alignment horizontal="left" vertical="center" wrapText="1"/>
    </xf>
    <xf numFmtId="164" fontId="25" fillId="3" borderId="19" xfId="53" applyNumberFormat="1" applyFont="1" applyFill="1" applyBorder="1" applyAlignment="1">
      <alignment horizontal="left" vertical="top" wrapText="1"/>
    </xf>
    <xf numFmtId="0" fontId="25" fillId="3" borderId="0" xfId="53" applyFont="1" applyFill="1" applyAlignment="1">
      <alignment horizontal="left" wrapText="1"/>
    </xf>
    <xf numFmtId="164" fontId="79" fillId="3" borderId="6" xfId="53" applyNumberFormat="1" applyFont="1" applyFill="1" applyBorder="1" applyAlignment="1">
      <alignment horizontal="left" vertical="center" wrapText="1"/>
    </xf>
    <xf numFmtId="164" fontId="79" fillId="3" borderId="2" xfId="40" applyNumberFormat="1" applyFont="1" applyFill="1" applyBorder="1" applyAlignment="1">
      <alignment horizontal="left" vertical="center"/>
    </xf>
    <xf numFmtId="164" fontId="79" fillId="3" borderId="3" xfId="40" applyNumberFormat="1" applyFont="1" applyFill="1" applyBorder="1" applyAlignment="1">
      <alignment horizontal="left" vertical="center"/>
    </xf>
    <xf numFmtId="164" fontId="25" fillId="3" borderId="0" xfId="53" applyNumberFormat="1" applyFont="1" applyFill="1" applyAlignment="1">
      <alignment horizontal="left" vertical="top" wrapText="1"/>
    </xf>
    <xf numFmtId="0" fontId="25" fillId="3" borderId="2" xfId="12" applyFont="1" applyFill="1" applyBorder="1" applyAlignment="1">
      <alignment horizontal="left" vertical="top" wrapText="1"/>
    </xf>
    <xf numFmtId="0" fontId="25" fillId="3" borderId="1" xfId="0" applyFont="1" applyFill="1" applyBorder="1" applyAlignment="1">
      <alignment horizontal="left" vertical="top" wrapText="1"/>
    </xf>
    <xf numFmtId="0" fontId="25" fillId="3" borderId="0" xfId="12" applyFont="1" applyFill="1" applyAlignment="1">
      <alignment horizontal="left" vertical="top" wrapText="1"/>
    </xf>
    <xf numFmtId="0" fontId="25" fillId="3" borderId="17" xfId="22" applyFont="1" applyFill="1" applyBorder="1" applyAlignment="1">
      <alignment horizontal="left" vertical="top" wrapText="1"/>
    </xf>
    <xf numFmtId="0" fontId="25" fillId="3" borderId="1" xfId="22" applyFont="1" applyFill="1" applyBorder="1" applyAlignment="1">
      <alignment horizontal="left" vertical="top" wrapText="1"/>
    </xf>
    <xf numFmtId="164" fontId="25" fillId="3" borderId="17" xfId="12" applyNumberFormat="1" applyFont="1" applyFill="1" applyBorder="1" applyAlignment="1">
      <alignment horizontal="left" vertical="top" wrapText="1"/>
    </xf>
    <xf numFmtId="164" fontId="25" fillId="3" borderId="16" xfId="12" applyNumberFormat="1" applyFont="1" applyFill="1" applyBorder="1" applyAlignment="1">
      <alignment horizontal="left" vertical="top"/>
    </xf>
    <xf numFmtId="164" fontId="25" fillId="3" borderId="11" xfId="12" applyNumberFormat="1" applyFont="1" applyFill="1" applyBorder="1" applyAlignment="1">
      <alignment horizontal="left" vertical="top"/>
    </xf>
    <xf numFmtId="0" fontId="40" fillId="3" borderId="2" xfId="12" applyFont="1" applyFill="1" applyBorder="1" applyAlignment="1">
      <alignment horizontal="left" vertical="center" wrapText="1"/>
    </xf>
    <xf numFmtId="0" fontId="25" fillId="3" borderId="0" xfId="0" applyFont="1" applyFill="1" applyAlignment="1">
      <alignment vertical="top" wrapText="1"/>
    </xf>
    <xf numFmtId="0" fontId="25" fillId="3" borderId="11" xfId="12" applyFont="1" applyFill="1" applyBorder="1" applyAlignment="1">
      <alignment horizontal="left" vertical="top"/>
    </xf>
    <xf numFmtId="0" fontId="25" fillId="3" borderId="0" xfId="12" applyFont="1" applyFill="1" applyAlignment="1">
      <alignment horizontal="left" vertical="top"/>
    </xf>
    <xf numFmtId="0" fontId="40" fillId="3" borderId="1" xfId="12" applyFont="1" applyFill="1" applyBorder="1" applyAlignment="1">
      <alignment horizontal="left" vertical="top" wrapText="1"/>
    </xf>
    <xf numFmtId="0" fontId="25" fillId="4" borderId="0" xfId="12" applyFont="1" applyFill="1" applyAlignment="1">
      <alignment horizontal="left" vertical="top"/>
    </xf>
    <xf numFmtId="0" fontId="32" fillId="15" borderId="0" xfId="12" applyFont="1" applyFill="1" applyAlignment="1">
      <alignment vertical="center"/>
    </xf>
    <xf numFmtId="0" fontId="32" fillId="15" borderId="0" xfId="12" applyFont="1" applyFill="1" applyAlignment="1">
      <alignment horizontal="left" vertical="center"/>
    </xf>
    <xf numFmtId="0" fontId="25" fillId="15" borderId="0" xfId="12" applyFont="1" applyFill="1" applyAlignment="1">
      <alignment vertical="center"/>
    </xf>
    <xf numFmtId="0" fontId="25" fillId="15" borderId="0" xfId="12" applyFont="1" applyFill="1" applyAlignment="1">
      <alignment horizontal="left" vertical="center"/>
    </xf>
    <xf numFmtId="0" fontId="25" fillId="15" borderId="0" xfId="12" applyFont="1" applyFill="1" applyAlignment="1">
      <alignment horizontal="center" vertical="center"/>
    </xf>
    <xf numFmtId="0" fontId="28" fillId="3" borderId="0" xfId="40" applyFont="1" applyFill="1" applyAlignment="1">
      <alignment vertical="top" wrapText="1"/>
    </xf>
    <xf numFmtId="0" fontId="25" fillId="3" borderId="0" xfId="40" applyFont="1" applyFill="1" applyAlignment="1">
      <alignment horizontal="left" vertical="center" wrapText="1"/>
    </xf>
    <xf numFmtId="0" fontId="25" fillId="3" borderId="0" xfId="40" applyFont="1" applyFill="1" applyAlignment="1">
      <alignment vertical="top" wrapText="1"/>
    </xf>
    <xf numFmtId="0" fontId="44" fillId="3" borderId="11" xfId="40" applyFont="1" applyFill="1" applyBorder="1"/>
    <xf numFmtId="0" fontId="25" fillId="3" borderId="0" xfId="40" applyFont="1" applyFill="1" applyAlignment="1">
      <alignment vertical="center" wrapText="1"/>
    </xf>
    <xf numFmtId="0" fontId="28" fillId="3" borderId="0" xfId="0" applyFont="1" applyFill="1" applyAlignment="1">
      <alignment vertical="top" wrapText="1"/>
    </xf>
    <xf numFmtId="0" fontId="44" fillId="3" borderId="2" xfId="40" applyFont="1" applyFill="1" applyBorder="1"/>
    <xf numFmtId="0" fontId="44" fillId="3" borderId="0" xfId="40" applyFont="1" applyFill="1" applyAlignment="1">
      <alignment horizontal="left" vertical="top" wrapText="1"/>
    </xf>
    <xf numFmtId="0" fontId="83" fillId="3" borderId="2" xfId="40" applyFont="1" applyFill="1" applyBorder="1" applyAlignment="1">
      <alignment wrapText="1"/>
    </xf>
    <xf numFmtId="0" fontId="44" fillId="3" borderId="0" xfId="40" applyFont="1" applyFill="1" applyAlignment="1">
      <alignment horizontal="left"/>
    </xf>
    <xf numFmtId="0" fontId="40" fillId="3" borderId="2" xfId="40" applyFont="1" applyFill="1" applyBorder="1" applyAlignment="1">
      <alignment horizontal="left" vertical="top" wrapText="1"/>
    </xf>
    <xf numFmtId="0" fontId="28" fillId="3" borderId="0" xfId="0" applyFont="1" applyFill="1"/>
    <xf numFmtId="0" fontId="28" fillId="3" borderId="0" xfId="43" applyFont="1" applyFill="1"/>
    <xf numFmtId="0" fontId="28" fillId="3" borderId="0" xfId="43" applyFont="1" applyFill="1" applyAlignment="1">
      <alignment wrapText="1"/>
    </xf>
    <xf numFmtId="0" fontId="44" fillId="3" borderId="6" xfId="40" applyFont="1" applyFill="1" applyBorder="1"/>
    <xf numFmtId="0" fontId="83" fillId="3" borderId="2" xfId="40" applyFont="1" applyFill="1" applyBorder="1" applyAlignment="1">
      <alignment horizontal="left" vertical="top" wrapText="1"/>
    </xf>
    <xf numFmtId="164" fontId="25" fillId="3" borderId="33" xfId="54" applyNumberFormat="1" applyFont="1" applyFill="1" applyBorder="1" applyAlignment="1">
      <alignment horizontal="left" vertical="top"/>
    </xf>
    <xf numFmtId="0" fontId="28" fillId="3" borderId="25" xfId="54" applyFont="1" applyFill="1" applyBorder="1" applyAlignment="1">
      <alignment vertical="top"/>
    </xf>
    <xf numFmtId="0" fontId="25" fillId="3" borderId="25" xfId="54" applyFont="1" applyFill="1" applyBorder="1" applyAlignment="1">
      <alignment horizontal="center" vertical="top"/>
    </xf>
    <xf numFmtId="0" fontId="25" fillId="3" borderId="34" xfId="12" applyFont="1" applyFill="1" applyBorder="1"/>
    <xf numFmtId="0" fontId="50" fillId="3" borderId="0" xfId="0" applyFont="1" applyFill="1"/>
    <xf numFmtId="0" fontId="25" fillId="3" borderId="16" xfId="22" applyFont="1" applyFill="1" applyBorder="1" applyAlignment="1">
      <alignment horizontal="left" vertical="top" wrapText="1"/>
    </xf>
    <xf numFmtId="0" fontId="40" fillId="3" borderId="6" xfId="12" quotePrefix="1" applyFont="1" applyFill="1" applyBorder="1" applyAlignment="1">
      <alignment vertical="top" wrapText="1"/>
    </xf>
    <xf numFmtId="0" fontId="25" fillId="3" borderId="0" xfId="12" applyFont="1" applyFill="1" applyAlignment="1">
      <alignment wrapText="1"/>
    </xf>
    <xf numFmtId="0" fontId="29" fillId="3" borderId="11" xfId="0" applyFont="1" applyFill="1" applyBorder="1"/>
    <xf numFmtId="0" fontId="25" fillId="3" borderId="34" xfId="12" applyFont="1" applyFill="1" applyBorder="1" applyAlignment="1">
      <alignment horizontal="left" vertical="top"/>
    </xf>
    <xf numFmtId="164" fontId="25" fillId="3" borderId="16" xfId="0" applyNumberFormat="1" applyFont="1" applyFill="1" applyBorder="1" applyAlignment="1">
      <alignment horizontal="right" vertical="top"/>
    </xf>
    <xf numFmtId="164" fontId="25" fillId="3" borderId="1" xfId="53" applyNumberFormat="1" applyFont="1" applyFill="1" applyBorder="1" applyAlignment="1">
      <alignment horizontal="left" vertical="top" wrapText="1"/>
    </xf>
    <xf numFmtId="164" fontId="25" fillId="3" borderId="11" xfId="53" applyNumberFormat="1" applyFont="1" applyFill="1" applyBorder="1" applyAlignment="1">
      <alignment horizontal="left" vertical="top" wrapText="1"/>
    </xf>
    <xf numFmtId="164" fontId="27" fillId="3" borderId="2" xfId="53" applyNumberFormat="1" applyFont="1" applyFill="1" applyBorder="1" applyAlignment="1">
      <alignment horizontal="left" vertical="center" wrapText="1"/>
    </xf>
    <xf numFmtId="164" fontId="25" fillId="3" borderId="19" xfId="53" applyNumberFormat="1" applyFont="1" applyFill="1" applyBorder="1" applyAlignment="1">
      <alignment horizontal="left" vertical="top"/>
    </xf>
    <xf numFmtId="0" fontId="25" fillId="0" borderId="0" xfId="61" applyFont="1" applyAlignment="1">
      <alignment vertical="top"/>
    </xf>
    <xf numFmtId="0" fontId="25" fillId="3" borderId="52" xfId="62" applyFont="1" applyFill="1" applyBorder="1" applyAlignment="1">
      <alignment horizontal="center" vertical="top"/>
    </xf>
    <xf numFmtId="0" fontId="28" fillId="3" borderId="52" xfId="62" applyFont="1" applyFill="1" applyBorder="1" applyAlignment="1">
      <alignment vertical="top"/>
    </xf>
    <xf numFmtId="0" fontId="43" fillId="0" borderId="0" xfId="61" applyFont="1" applyAlignment="1">
      <alignment vertical="top"/>
    </xf>
    <xf numFmtId="0" fontId="32" fillId="7" borderId="54" xfId="22" applyFont="1" applyFill="1" applyBorder="1" applyAlignment="1">
      <alignment horizontal="left" vertical="top"/>
    </xf>
    <xf numFmtId="0" fontId="43" fillId="7" borderId="55" xfId="22" applyFont="1" applyFill="1" applyBorder="1" applyAlignment="1">
      <alignment vertical="top"/>
    </xf>
    <xf numFmtId="164" fontId="25" fillId="3" borderId="56" xfId="62" applyNumberFormat="1" applyFont="1" applyFill="1" applyBorder="1" applyAlignment="1">
      <alignment horizontal="left" vertical="top"/>
    </xf>
    <xf numFmtId="164" fontId="25" fillId="3" borderId="56" xfId="61" applyNumberFormat="1" applyFont="1" applyFill="1" applyBorder="1" applyAlignment="1" applyProtection="1">
      <alignment vertical="top"/>
      <protection locked="0"/>
    </xf>
    <xf numFmtId="164" fontId="44" fillId="3" borderId="56" xfId="12" applyNumberFormat="1" applyFont="1" applyFill="1" applyBorder="1" applyAlignment="1">
      <alignment horizontal="left" vertical="top"/>
    </xf>
    <xf numFmtId="0" fontId="25" fillId="3" borderId="60" xfId="62" applyFont="1" applyFill="1" applyBorder="1" applyAlignment="1">
      <alignment horizontal="center" vertical="top"/>
    </xf>
    <xf numFmtId="0" fontId="25" fillId="3" borderId="8" xfId="0" applyFont="1" applyFill="1" applyBorder="1" applyAlignment="1">
      <alignment vertical="top"/>
    </xf>
    <xf numFmtId="164" fontId="90" fillId="0" borderId="15" xfId="12" applyNumberFormat="1" applyFont="1" applyBorder="1" applyAlignment="1">
      <alignment horizontal="left"/>
    </xf>
    <xf numFmtId="0" fontId="89" fillId="0" borderId="9" xfId="43" applyFont="1" applyBorder="1" applyAlignment="1">
      <alignment horizontal="left" vertical="center"/>
    </xf>
    <xf numFmtId="0" fontId="89" fillId="0" borderId="9" xfId="12" quotePrefix="1" applyFont="1" applyBorder="1" applyAlignment="1">
      <alignment horizontal="left"/>
    </xf>
    <xf numFmtId="0" fontId="25" fillId="3" borderId="1" xfId="20" applyFont="1" applyFill="1" applyBorder="1" applyAlignment="1">
      <alignment vertical="top" wrapText="1"/>
    </xf>
    <xf numFmtId="0" fontId="25" fillId="3" borderId="1" xfId="12" applyFont="1" applyFill="1" applyBorder="1" applyAlignment="1">
      <alignment horizontal="center" wrapText="1"/>
    </xf>
    <xf numFmtId="0" fontId="25" fillId="3" borderId="3" xfId="12" applyFont="1" applyFill="1" applyBorder="1" applyAlignment="1">
      <alignment horizontal="center" wrapText="1"/>
    </xf>
    <xf numFmtId="0" fontId="95" fillId="7" borderId="18" xfId="12" applyFont="1" applyFill="1" applyBorder="1" applyAlignment="1">
      <alignment horizontal="left"/>
    </xf>
    <xf numFmtId="0" fontId="44" fillId="7" borderId="5" xfId="12" applyFont="1" applyFill="1" applyBorder="1"/>
    <xf numFmtId="0" fontId="44" fillId="7" borderId="10" xfId="12" applyFont="1" applyFill="1" applyBorder="1"/>
    <xf numFmtId="0" fontId="44" fillId="0" borderId="13" xfId="0" applyFont="1" applyBorder="1" applyAlignment="1">
      <alignment vertical="top"/>
    </xf>
    <xf numFmtId="0" fontId="44" fillId="3" borderId="4" xfId="0" applyFont="1" applyFill="1" applyBorder="1" applyAlignment="1">
      <alignment vertical="top"/>
    </xf>
    <xf numFmtId="0" fontId="44" fillId="3" borderId="1" xfId="0" applyFont="1" applyFill="1" applyBorder="1" applyAlignment="1">
      <alignment vertical="top"/>
    </xf>
    <xf numFmtId="0" fontId="44" fillId="3" borderId="2" xfId="0" applyFont="1" applyFill="1" applyBorder="1" applyAlignment="1">
      <alignment vertical="top"/>
    </xf>
    <xf numFmtId="164" fontId="44" fillId="3" borderId="16" xfId="12" applyNumberFormat="1" applyFont="1" applyFill="1" applyBorder="1" applyAlignment="1">
      <alignment horizontal="left" vertical="top" wrapText="1"/>
    </xf>
    <xf numFmtId="0" fontId="44" fillId="3" borderId="19" xfId="40" applyFont="1" applyFill="1" applyBorder="1" applyAlignment="1">
      <alignment horizontal="center" vertical="top"/>
    </xf>
    <xf numFmtId="0" fontId="44" fillId="0" borderId="19" xfId="0" applyFont="1" applyBorder="1" applyAlignment="1">
      <alignment vertical="top"/>
    </xf>
    <xf numFmtId="0" fontId="44" fillId="3" borderId="6" xfId="0" applyFont="1" applyFill="1" applyBorder="1" applyAlignment="1">
      <alignment vertical="top"/>
    </xf>
    <xf numFmtId="164" fontId="44" fillId="3" borderId="11" xfId="0" applyNumberFormat="1" applyFont="1" applyFill="1" applyBorder="1" applyAlignment="1" applyProtection="1">
      <alignment horizontal="left" vertical="top"/>
      <protection locked="0"/>
    </xf>
    <xf numFmtId="164" fontId="44" fillId="3" borderId="17" xfId="0" applyNumberFormat="1" applyFont="1" applyFill="1" applyBorder="1" applyAlignment="1" applyProtection="1">
      <alignment horizontal="left" vertical="top"/>
      <protection locked="0"/>
    </xf>
    <xf numFmtId="0" fontId="44" fillId="3" borderId="1" xfId="24" quotePrefix="1" applyFont="1" applyFill="1" applyBorder="1" applyProtection="1">
      <alignment vertical="top" wrapText="1"/>
      <protection locked="0"/>
    </xf>
    <xf numFmtId="0" fontId="44" fillId="3" borderId="1" xfId="24" quotePrefix="1" applyFont="1" applyFill="1" applyBorder="1" applyAlignment="1" applyProtection="1">
      <alignment vertical="top"/>
      <protection locked="0"/>
    </xf>
    <xf numFmtId="0" fontId="44" fillId="3" borderId="3" xfId="0" applyFont="1" applyFill="1" applyBorder="1" applyAlignment="1">
      <alignment vertical="top"/>
    </xf>
    <xf numFmtId="164" fontId="44" fillId="3" borderId="11" xfId="12" applyNumberFormat="1" applyFont="1" applyFill="1" applyBorder="1" applyAlignment="1">
      <alignment horizontal="left" wrapText="1"/>
    </xf>
    <xf numFmtId="0" fontId="44" fillId="3" borderId="2" xfId="12" applyFont="1" applyFill="1" applyBorder="1" applyAlignment="1">
      <alignment horizontal="left"/>
    </xf>
    <xf numFmtId="164" fontId="45" fillId="3" borderId="11" xfId="12" applyNumberFormat="1" applyFont="1" applyFill="1" applyBorder="1" applyAlignment="1">
      <alignment horizontal="left"/>
    </xf>
    <xf numFmtId="0" fontId="44" fillId="0" borderId="2" xfId="12" applyFont="1" applyBorder="1"/>
    <xf numFmtId="0" fontId="44" fillId="3" borderId="19" xfId="12" applyFont="1" applyFill="1" applyBorder="1" applyAlignment="1">
      <alignment horizontal="left"/>
    </xf>
    <xf numFmtId="0" fontId="44" fillId="3" borderId="6" xfId="12" applyFont="1" applyFill="1" applyBorder="1" applyAlignment="1">
      <alignment horizontal="left"/>
    </xf>
    <xf numFmtId="164" fontId="45" fillId="3" borderId="11" xfId="12" applyNumberFormat="1" applyFont="1" applyFill="1" applyBorder="1" applyAlignment="1">
      <alignment horizontal="left" wrapText="1"/>
    </xf>
    <xf numFmtId="0" fontId="44" fillId="3" borderId="1" xfId="12" applyFont="1" applyFill="1" applyBorder="1" applyAlignment="1">
      <alignment horizontal="left" vertical="top" wrapText="1"/>
    </xf>
    <xf numFmtId="0" fontId="44" fillId="3" borderId="1" xfId="12" applyFont="1" applyFill="1" applyBorder="1" applyAlignment="1">
      <alignment horizontal="left"/>
    </xf>
    <xf numFmtId="0" fontId="44" fillId="3" borderId="3" xfId="12" applyFont="1" applyFill="1" applyBorder="1" applyAlignment="1">
      <alignment horizontal="left"/>
    </xf>
    <xf numFmtId="164" fontId="44" fillId="3" borderId="16" xfId="12" applyNumberFormat="1" applyFont="1" applyFill="1" applyBorder="1" applyAlignment="1">
      <alignment horizontal="left" wrapText="1"/>
    </xf>
    <xf numFmtId="0" fontId="44" fillId="3" borderId="19" xfId="12" quotePrefix="1" applyFont="1" applyFill="1" applyBorder="1" applyAlignment="1">
      <alignment horizontal="left"/>
    </xf>
    <xf numFmtId="164" fontId="45" fillId="3" borderId="17" xfId="12" applyNumberFormat="1" applyFont="1" applyFill="1" applyBorder="1" applyAlignment="1">
      <alignment horizontal="left"/>
    </xf>
    <xf numFmtId="0" fontId="44" fillId="3" borderId="1" xfId="12" quotePrefix="1" applyFont="1" applyFill="1" applyBorder="1" applyAlignment="1">
      <alignment horizontal="left"/>
    </xf>
    <xf numFmtId="164" fontId="45" fillId="3" borderId="17" xfId="12" applyNumberFormat="1" applyFont="1" applyFill="1" applyBorder="1" applyAlignment="1">
      <alignment horizontal="left" wrapText="1"/>
    </xf>
    <xf numFmtId="0" fontId="44" fillId="3" borderId="44" xfId="12" applyFont="1" applyFill="1" applyBorder="1" applyAlignment="1">
      <alignment vertical="top" wrapText="1"/>
    </xf>
    <xf numFmtId="0" fontId="44" fillId="3" borderId="44" xfId="12" applyFont="1" applyFill="1" applyBorder="1" applyAlignment="1">
      <alignment horizontal="left" vertical="top" wrapText="1"/>
    </xf>
    <xf numFmtId="0" fontId="44" fillId="3" borderId="34" xfId="12" applyFont="1" applyFill="1" applyBorder="1" applyAlignment="1">
      <alignment horizontal="left"/>
    </xf>
    <xf numFmtId="0" fontId="28" fillId="3" borderId="1" xfId="40" applyFont="1" applyFill="1" applyBorder="1" applyAlignment="1">
      <alignment horizontal="left" vertical="top"/>
    </xf>
    <xf numFmtId="0" fontId="25" fillId="3" borderId="13" xfId="12" applyFont="1" applyFill="1" applyBorder="1"/>
    <xf numFmtId="0" fontId="40" fillId="3" borderId="0" xfId="12" quotePrefix="1" applyFont="1" applyFill="1"/>
    <xf numFmtId="0" fontId="28" fillId="3" borderId="0" xfId="12" applyFont="1" applyFill="1" applyAlignment="1">
      <alignment horizontal="left"/>
    </xf>
    <xf numFmtId="0" fontId="44" fillId="0" borderId="44" xfId="12" applyFont="1" applyBorder="1" applyAlignment="1">
      <alignment horizontal="left" vertical="top" wrapText="1"/>
    </xf>
    <xf numFmtId="0" fontId="25" fillId="3" borderId="19" xfId="56" applyFont="1" applyFill="1" applyBorder="1" applyAlignment="1">
      <alignment horizontal="center" vertical="top"/>
    </xf>
    <xf numFmtId="0" fontId="25" fillId="12" borderId="2" xfId="12" applyFont="1" applyFill="1" applyBorder="1" applyAlignment="1">
      <alignment horizontal="center" vertical="center"/>
    </xf>
    <xf numFmtId="0" fontId="25" fillId="0" borderId="16" xfId="12" applyFont="1" applyBorder="1" applyAlignment="1">
      <alignment horizontal="left" vertical="top" wrapText="1"/>
    </xf>
    <xf numFmtId="0" fontId="25" fillId="0" borderId="13" xfId="56" applyFont="1" applyBorder="1" applyAlignment="1">
      <alignment horizontal="center" vertical="top" wrapText="1"/>
    </xf>
    <xf numFmtId="0" fontId="25" fillId="0" borderId="19" xfId="56" applyFont="1" applyBorder="1" applyAlignment="1">
      <alignment horizontal="center" vertical="top" wrapText="1"/>
    </xf>
    <xf numFmtId="0" fontId="40" fillId="0" borderId="6" xfId="12" applyFont="1" applyBorder="1" applyAlignment="1">
      <alignment horizontal="left" wrapText="1"/>
    </xf>
    <xf numFmtId="0" fontId="44" fillId="0" borderId="0" xfId="12" applyFont="1" applyAlignment="1">
      <alignment horizontal="center" vertical="center"/>
    </xf>
    <xf numFmtId="0" fontId="44" fillId="0" borderId="0" xfId="12" quotePrefix="1" applyFont="1" applyAlignment="1">
      <alignment horizontal="left" vertical="top"/>
    </xf>
    <xf numFmtId="0" fontId="44" fillId="0" borderId="1" xfId="12" applyFont="1" applyBorder="1"/>
    <xf numFmtId="0" fontId="44" fillId="0" borderId="1" xfId="12" applyFont="1" applyBorder="1" applyAlignment="1">
      <alignment horizontal="left" vertical="top"/>
    </xf>
    <xf numFmtId="0" fontId="44" fillId="0" borderId="1" xfId="12" applyFont="1" applyBorder="1" applyAlignment="1">
      <alignment horizontal="center" vertical="center"/>
    </xf>
    <xf numFmtId="0" fontId="44" fillId="0" borderId="1" xfId="12" quotePrefix="1" applyFont="1" applyBorder="1" applyAlignment="1">
      <alignment horizontal="left" vertical="top"/>
    </xf>
    <xf numFmtId="0" fontId="44" fillId="3" borderId="6" xfId="12" applyFont="1" applyFill="1" applyBorder="1"/>
    <xf numFmtId="0" fontId="44" fillId="3" borderId="0" xfId="56" applyFont="1" applyFill="1" applyAlignment="1">
      <alignment horizontal="center" vertical="center"/>
    </xf>
    <xf numFmtId="0" fontId="44" fillId="3" borderId="0" xfId="12" applyFont="1" applyFill="1" applyAlignment="1">
      <alignment vertical="top"/>
    </xf>
    <xf numFmtId="164" fontId="44" fillId="3" borderId="11" xfId="12" applyNumberFormat="1" applyFont="1" applyFill="1" applyBorder="1" applyAlignment="1">
      <alignment vertical="top" wrapText="1"/>
    </xf>
    <xf numFmtId="0" fontId="83" fillId="3" borderId="0" xfId="12" applyFont="1" applyFill="1" applyAlignment="1">
      <alignment vertical="center"/>
    </xf>
    <xf numFmtId="164" fontId="44" fillId="3" borderId="17" xfId="12" applyNumberFormat="1" applyFont="1" applyFill="1" applyBorder="1" applyAlignment="1">
      <alignment vertical="top" wrapText="1"/>
    </xf>
    <xf numFmtId="0" fontId="83" fillId="3" borderId="0" xfId="12" applyFont="1" applyFill="1" applyAlignment="1">
      <alignment horizontal="center" vertical="center"/>
    </xf>
    <xf numFmtId="164" fontId="46" fillId="3" borderId="11" xfId="43" applyNumberFormat="1" applyFont="1" applyFill="1" applyBorder="1" applyAlignment="1">
      <alignment horizontal="left" vertical="top"/>
    </xf>
    <xf numFmtId="164" fontId="46" fillId="3" borderId="11" xfId="58" applyNumberFormat="1" applyFont="1" applyFill="1" applyBorder="1" applyAlignment="1">
      <alignment vertical="top"/>
    </xf>
    <xf numFmtId="0" fontId="25" fillId="3" borderId="2" xfId="12" applyFont="1" applyFill="1" applyBorder="1" applyAlignment="1">
      <alignment horizontal="left" vertical="center" wrapText="1"/>
    </xf>
    <xf numFmtId="164" fontId="25" fillId="3" borderId="19" xfId="12" applyNumberFormat="1" applyFont="1" applyFill="1" applyBorder="1" applyAlignment="1">
      <alignment horizontal="left" vertical="top" wrapText="1"/>
    </xf>
    <xf numFmtId="0" fontId="25" fillId="3" borderId="47" xfId="12" applyFont="1" applyFill="1" applyBorder="1" applyAlignment="1">
      <alignment vertical="center"/>
    </xf>
    <xf numFmtId="0" fontId="25" fillId="3" borderId="45" xfId="12" applyFont="1" applyFill="1" applyBorder="1" applyAlignment="1">
      <alignment vertical="center"/>
    </xf>
    <xf numFmtId="0" fontId="40" fillId="3" borderId="44" xfId="12" quotePrefix="1" applyFont="1" applyFill="1" applyBorder="1"/>
    <xf numFmtId="0" fontId="40" fillId="3" borderId="12" xfId="12" quotePrefix="1" applyFont="1" applyFill="1" applyBorder="1" applyAlignment="1">
      <alignment vertical="top"/>
    </xf>
    <xf numFmtId="0" fontId="40" fillId="3" borderId="44" xfId="12" quotePrefix="1" applyFont="1" applyFill="1" applyBorder="1" applyAlignment="1">
      <alignment vertical="top"/>
    </xf>
    <xf numFmtId="0" fontId="25" fillId="3" borderId="11" xfId="12" applyFont="1" applyFill="1" applyBorder="1" applyAlignment="1">
      <alignment vertical="top"/>
    </xf>
    <xf numFmtId="0" fontId="25" fillId="3" borderId="11" xfId="12" applyFont="1" applyFill="1" applyBorder="1"/>
    <xf numFmtId="0" fontId="25" fillId="3" borderId="45" xfId="12" applyFont="1" applyFill="1" applyBorder="1" applyAlignment="1">
      <alignment horizontal="center" vertical="center"/>
    </xf>
    <xf numFmtId="0" fontId="25" fillId="3" borderId="44" xfId="12" applyFont="1" applyFill="1" applyBorder="1" applyAlignment="1">
      <alignment vertical="top" wrapText="1"/>
    </xf>
    <xf numFmtId="0" fontId="28" fillId="3" borderId="45" xfId="12" applyFont="1" applyFill="1" applyBorder="1" applyAlignment="1">
      <alignment horizontal="left"/>
    </xf>
    <xf numFmtId="164" fontId="40" fillId="3" borderId="2" xfId="0" applyNumberFormat="1" applyFont="1" applyFill="1" applyBorder="1" applyAlignment="1">
      <alignment vertical="center" wrapText="1"/>
    </xf>
    <xf numFmtId="0" fontId="25" fillId="3" borderId="17" xfId="12" applyFont="1" applyFill="1" applyBorder="1" applyAlignment="1">
      <alignment vertical="top" wrapText="1"/>
    </xf>
    <xf numFmtId="164" fontId="40" fillId="3" borderId="0" xfId="0" applyNumberFormat="1" applyFont="1" applyFill="1" applyAlignment="1">
      <alignment vertical="center" wrapText="1"/>
    </xf>
    <xf numFmtId="0" fontId="25" fillId="3" borderId="3" xfId="12" applyFont="1" applyFill="1" applyBorder="1" applyAlignment="1">
      <alignment horizontal="left" vertical="top" wrapText="1"/>
    </xf>
    <xf numFmtId="0" fontId="25" fillId="3" borderId="0" xfId="12" applyFont="1" applyFill="1" applyAlignment="1">
      <alignment horizontal="left" vertical="center" wrapText="1"/>
    </xf>
    <xf numFmtId="0" fontId="25" fillId="3" borderId="0" xfId="12" applyFont="1" applyFill="1" applyAlignment="1">
      <alignment horizontal="center"/>
    </xf>
    <xf numFmtId="0" fontId="25" fillId="3" borderId="2" xfId="12" applyFont="1" applyFill="1" applyBorder="1" applyAlignment="1">
      <alignment horizontal="center" vertical="center"/>
    </xf>
    <xf numFmtId="0" fontId="0" fillId="0" borderId="0" xfId="0" applyAlignment="1">
      <alignment vertical="top" wrapText="1"/>
    </xf>
    <xf numFmtId="0" fontId="50" fillId="11" borderId="0" xfId="0" applyFont="1" applyFill="1"/>
    <xf numFmtId="0" fontId="44" fillId="11" borderId="0" xfId="12" applyFont="1" applyFill="1"/>
    <xf numFmtId="0" fontId="83" fillId="3" borderId="0" xfId="12" applyFont="1" applyFill="1"/>
    <xf numFmtId="164" fontId="97" fillId="15" borderId="38" xfId="12" applyNumberFormat="1" applyFont="1" applyFill="1" applyBorder="1" applyAlignment="1">
      <alignment horizontal="left" vertical="top"/>
    </xf>
    <xf numFmtId="0" fontId="97" fillId="3" borderId="39" xfId="12" applyFont="1" applyFill="1" applyBorder="1"/>
    <xf numFmtId="0" fontId="97" fillId="0" borderId="39" xfId="0" applyFont="1" applyBorder="1" applyAlignment="1">
      <alignment vertical="top"/>
    </xf>
    <xf numFmtId="0" fontId="98" fillId="12" borderId="39" xfId="12" applyFont="1" applyFill="1" applyBorder="1" applyAlignment="1">
      <alignment horizontal="left" vertical="center"/>
    </xf>
    <xf numFmtId="0" fontId="97" fillId="3" borderId="39" xfId="56" applyFont="1" applyFill="1" applyBorder="1" applyAlignment="1">
      <alignment horizontal="center" vertical="top"/>
    </xf>
    <xf numFmtId="0" fontId="97" fillId="15" borderId="40" xfId="12" applyFont="1" applyFill="1" applyBorder="1" applyAlignment="1">
      <alignment horizontal="center"/>
    </xf>
    <xf numFmtId="0" fontId="97" fillId="3" borderId="13" xfId="0" applyFont="1" applyFill="1" applyBorder="1"/>
    <xf numFmtId="0" fontId="25" fillId="3" borderId="0" xfId="12" applyFont="1" applyFill="1" applyAlignment="1">
      <alignment horizontal="center" vertical="center"/>
    </xf>
    <xf numFmtId="0" fontId="44" fillId="3" borderId="0" xfId="12" applyFont="1" applyFill="1" applyAlignment="1">
      <alignment horizontal="left"/>
    </xf>
    <xf numFmtId="0" fontId="25" fillId="3" borderId="4" xfId="40" applyFont="1" applyFill="1" applyBorder="1" applyAlignment="1">
      <alignment horizontal="center" vertical="top"/>
    </xf>
    <xf numFmtId="0" fontId="25" fillId="3" borderId="11" xfId="12" applyFont="1" applyFill="1" applyBorder="1" applyAlignment="1">
      <alignment horizontal="left" vertical="top" wrapText="1"/>
    </xf>
    <xf numFmtId="0" fontId="28" fillId="3" borderId="39" xfId="56" applyFont="1" applyFill="1" applyBorder="1" applyAlignment="1">
      <alignment horizontal="left" vertical="top"/>
    </xf>
    <xf numFmtId="0" fontId="25" fillId="3" borderId="39" xfId="56" applyFont="1" applyFill="1" applyBorder="1" applyAlignment="1">
      <alignment horizontal="center" vertical="top"/>
    </xf>
    <xf numFmtId="0" fontId="97" fillId="3" borderId="13" xfId="12" applyFont="1" applyFill="1" applyBorder="1"/>
    <xf numFmtId="0" fontId="44" fillId="3" borderId="23" xfId="0" applyFont="1" applyFill="1" applyBorder="1" applyAlignment="1">
      <alignment vertical="center"/>
    </xf>
    <xf numFmtId="0" fontId="44" fillId="3" borderId="23" xfId="0" applyFont="1" applyFill="1" applyBorder="1" applyAlignment="1">
      <alignment vertical="top"/>
    </xf>
    <xf numFmtId="0" fontId="83" fillId="3" borderId="23" xfId="12" applyFont="1" applyFill="1" applyBorder="1" applyAlignment="1">
      <alignment vertical="center"/>
    </xf>
    <xf numFmtId="0" fontId="44" fillId="3" borderId="23" xfId="12" quotePrefix="1" applyFont="1" applyFill="1" applyBorder="1" applyAlignment="1">
      <alignment horizontal="left" vertical="top"/>
    </xf>
    <xf numFmtId="0" fontId="44" fillId="3" borderId="29" xfId="0" applyFont="1" applyFill="1" applyBorder="1" applyAlignment="1">
      <alignment vertical="top"/>
    </xf>
    <xf numFmtId="164" fontId="44" fillId="3" borderId="14" xfId="12" applyNumberFormat="1" applyFont="1" applyFill="1" applyBorder="1" applyAlignment="1">
      <alignment horizontal="left" wrapText="1"/>
    </xf>
    <xf numFmtId="0" fontId="44" fillId="3" borderId="13" xfId="0" applyFont="1" applyFill="1" applyBorder="1" applyAlignment="1">
      <alignment vertical="center"/>
    </xf>
    <xf numFmtId="0" fontId="44" fillId="3" borderId="13" xfId="0" applyFont="1" applyFill="1" applyBorder="1" applyAlignment="1">
      <alignment vertical="top"/>
    </xf>
    <xf numFmtId="0" fontId="44" fillId="3" borderId="13" xfId="12" applyFont="1" applyFill="1" applyBorder="1" applyAlignment="1">
      <alignment vertical="center"/>
    </xf>
    <xf numFmtId="0" fontId="44" fillId="3" borderId="13" xfId="12" quotePrefix="1" applyFont="1" applyFill="1" applyBorder="1" applyAlignment="1">
      <alignment horizontal="left" vertical="top"/>
    </xf>
    <xf numFmtId="0" fontId="83" fillId="3" borderId="13" xfId="12" applyFont="1" applyFill="1" applyBorder="1" applyAlignment="1">
      <alignment vertical="center"/>
    </xf>
    <xf numFmtId="0" fontId="44" fillId="3" borderId="0" xfId="0" applyFont="1" applyFill="1" applyAlignment="1">
      <alignment vertical="center"/>
    </xf>
    <xf numFmtId="0" fontId="44" fillId="3" borderId="0" xfId="0" applyFont="1" applyFill="1" applyAlignment="1">
      <alignment vertical="top"/>
    </xf>
    <xf numFmtId="0" fontId="25" fillId="3" borderId="19" xfId="0" applyFont="1" applyFill="1" applyBorder="1" applyAlignment="1">
      <alignment horizontal="left" vertical="top"/>
    </xf>
    <xf numFmtId="164" fontId="25" fillId="3" borderId="11" xfId="54" applyNumberFormat="1" applyFont="1" applyFill="1" applyBorder="1" applyAlignment="1">
      <alignment horizontal="left" vertical="top" wrapText="1"/>
    </xf>
    <xf numFmtId="0" fontId="25" fillId="3" borderId="0" xfId="0" applyFont="1" applyFill="1" applyAlignment="1">
      <alignment horizontal="left" vertical="top"/>
    </xf>
    <xf numFmtId="0" fontId="25" fillId="3" borderId="3" xfId="54" applyFont="1" applyFill="1" applyBorder="1"/>
    <xf numFmtId="164" fontId="25" fillId="3" borderId="16" xfId="0" applyNumberFormat="1" applyFont="1" applyFill="1" applyBorder="1" applyAlignment="1" applyProtection="1">
      <alignment horizontal="left" vertical="top"/>
      <protection locked="0"/>
    </xf>
    <xf numFmtId="0" fontId="40" fillId="3" borderId="2" xfId="0" applyFont="1" applyFill="1" applyBorder="1" applyAlignment="1">
      <alignment vertical="top"/>
    </xf>
    <xf numFmtId="164" fontId="25" fillId="3" borderId="17" xfId="0" applyNumberFormat="1" applyFont="1" applyFill="1" applyBorder="1" applyAlignment="1" applyProtection="1">
      <alignment horizontal="left" vertical="top"/>
      <protection locked="0"/>
    </xf>
    <xf numFmtId="0" fontId="25" fillId="3" borderId="2" xfId="54" applyFont="1" applyFill="1" applyBorder="1"/>
    <xf numFmtId="0" fontId="40" fillId="3" borderId="2" xfId="0" applyFont="1" applyFill="1" applyBorder="1" applyAlignment="1">
      <alignment horizontal="center" vertical="top" wrapText="1"/>
    </xf>
    <xf numFmtId="0" fontId="25" fillId="3" borderId="0" xfId="12" applyFont="1" applyFill="1" applyAlignment="1">
      <alignment horizontal="center" vertical="top"/>
    </xf>
    <xf numFmtId="0" fontId="25" fillId="3" borderId="2" xfId="12" applyFont="1" applyFill="1" applyBorder="1" applyAlignment="1">
      <alignment horizontal="center" vertical="top"/>
    </xf>
    <xf numFmtId="0" fontId="25" fillId="3" borderId="1" xfId="12" applyFont="1" applyFill="1" applyBorder="1" applyAlignment="1">
      <alignment horizontal="center" vertical="top"/>
    </xf>
    <xf numFmtId="0" fontId="25" fillId="3" borderId="3" xfId="12" applyFont="1" applyFill="1" applyBorder="1" applyAlignment="1">
      <alignment horizontal="center" vertical="top"/>
    </xf>
    <xf numFmtId="0" fontId="58" fillId="3" borderId="0" xfId="0" applyFont="1" applyFill="1" applyAlignment="1">
      <alignment horizontal="left" vertical="top"/>
    </xf>
    <xf numFmtId="0" fontId="28" fillId="3" borderId="0" xfId="0" applyFont="1" applyFill="1" applyAlignment="1">
      <alignment horizontal="left" vertical="top"/>
    </xf>
    <xf numFmtId="0" fontId="25" fillId="3" borderId="13" xfId="40" applyFont="1" applyFill="1" applyBorder="1" applyAlignment="1">
      <alignment horizontal="left" vertical="center"/>
    </xf>
    <xf numFmtId="0" fontId="25" fillId="3" borderId="4" xfId="40" applyFont="1" applyFill="1" applyBorder="1"/>
    <xf numFmtId="164" fontId="25" fillId="3" borderId="11" xfId="40" applyNumberFormat="1" applyFont="1" applyFill="1" applyBorder="1"/>
    <xf numFmtId="164" fontId="25" fillId="3" borderId="0" xfId="40" applyNumberFormat="1" applyFont="1" applyFill="1"/>
    <xf numFmtId="164" fontId="25" fillId="3" borderId="2" xfId="40" applyNumberFormat="1" applyFont="1" applyFill="1" applyBorder="1"/>
    <xf numFmtId="0" fontId="28" fillId="3" borderId="18" xfId="12" applyFont="1" applyFill="1" applyBorder="1" applyAlignment="1">
      <alignment vertical="top" wrapText="1"/>
    </xf>
    <xf numFmtId="0" fontId="25" fillId="3" borderId="10" xfId="0" applyFont="1" applyFill="1" applyBorder="1" applyAlignment="1">
      <alignment vertical="top"/>
    </xf>
    <xf numFmtId="0" fontId="40" fillId="3" borderId="2" xfId="0" applyFont="1" applyFill="1" applyBorder="1" applyAlignment="1">
      <alignment horizontal="left" vertical="top"/>
    </xf>
    <xf numFmtId="0" fontId="25" fillId="3" borderId="13" xfId="0" applyFont="1" applyFill="1" applyBorder="1" applyAlignment="1">
      <alignment horizontal="left" vertical="center"/>
    </xf>
    <xf numFmtId="0" fontId="25" fillId="3" borderId="13" xfId="40" applyFont="1" applyFill="1" applyBorder="1" applyAlignment="1">
      <alignment horizontal="left"/>
    </xf>
    <xf numFmtId="0" fontId="25" fillId="3" borderId="4" xfId="0" applyFont="1" applyFill="1" applyBorder="1" applyAlignment="1">
      <alignment vertical="center"/>
    </xf>
    <xf numFmtId="0" fontId="25" fillId="3" borderId="19" xfId="0" applyFont="1" applyFill="1" applyBorder="1" applyAlignment="1">
      <alignment vertical="center"/>
    </xf>
    <xf numFmtId="0" fontId="25" fillId="3" borderId="19" xfId="0" applyFont="1" applyFill="1" applyBorder="1" applyAlignment="1">
      <alignment vertical="center" wrapText="1"/>
    </xf>
    <xf numFmtId="0" fontId="25" fillId="3" borderId="6" xfId="0" applyFont="1" applyFill="1" applyBorder="1" applyAlignment="1">
      <alignment horizontal="left" vertical="center"/>
    </xf>
    <xf numFmtId="0" fontId="25" fillId="3" borderId="2" xfId="0" applyFont="1" applyFill="1" applyBorder="1" applyAlignment="1">
      <alignment horizontal="left" vertical="center"/>
    </xf>
    <xf numFmtId="0" fontId="25" fillId="3" borderId="2" xfId="0" quotePrefix="1" applyFont="1" applyFill="1" applyBorder="1" applyAlignment="1">
      <alignment vertical="center"/>
    </xf>
    <xf numFmtId="0" fontId="25" fillId="3" borderId="1" xfId="0" applyFont="1" applyFill="1" applyBorder="1" applyAlignment="1">
      <alignment horizontal="left" vertical="center" wrapText="1"/>
    </xf>
    <xf numFmtId="0" fontId="25" fillId="3" borderId="3" xfId="0" quotePrefix="1" applyFont="1" applyFill="1" applyBorder="1" applyAlignment="1">
      <alignment vertical="center"/>
    </xf>
    <xf numFmtId="164" fontId="25" fillId="3" borderId="33" xfId="40" applyNumberFormat="1" applyFont="1" applyFill="1" applyBorder="1" applyAlignment="1">
      <alignment horizontal="left"/>
    </xf>
    <xf numFmtId="0" fontId="28" fillId="3" borderId="25" xfId="40" applyFont="1" applyFill="1" applyBorder="1"/>
    <xf numFmtId="0" fontId="25" fillId="3" borderId="9" xfId="40" applyFont="1" applyFill="1" applyBorder="1"/>
    <xf numFmtId="0" fontId="25" fillId="3" borderId="9" xfId="40" applyFont="1" applyFill="1" applyBorder="1" applyAlignment="1">
      <alignment horizontal="left" vertical="center"/>
    </xf>
    <xf numFmtId="0" fontId="25" fillId="3" borderId="34" xfId="40" applyFont="1" applyFill="1" applyBorder="1"/>
    <xf numFmtId="0" fontId="25" fillId="3" borderId="23" xfId="12" applyFont="1" applyFill="1" applyBorder="1"/>
    <xf numFmtId="0" fontId="25" fillId="3" borderId="29" xfId="12" applyFont="1" applyFill="1" applyBorder="1"/>
    <xf numFmtId="0" fontId="25" fillId="3" borderId="0" xfId="0" applyFont="1" applyFill="1" applyAlignment="1">
      <alignment vertical="center"/>
    </xf>
    <xf numFmtId="0" fontId="25" fillId="3" borderId="2" xfId="12" quotePrefix="1" applyFont="1" applyFill="1" applyBorder="1" applyAlignment="1">
      <alignment horizontal="left"/>
    </xf>
    <xf numFmtId="0" fontId="25" fillId="3" borderId="3" xfId="12" quotePrefix="1" applyFont="1" applyFill="1" applyBorder="1" applyAlignment="1">
      <alignment horizontal="left"/>
    </xf>
    <xf numFmtId="0" fontId="25" fillId="3" borderId="1" xfId="12" applyFont="1" applyFill="1" applyBorder="1" applyAlignment="1">
      <alignment vertical="center"/>
    </xf>
    <xf numFmtId="0" fontId="95" fillId="3" borderId="37" xfId="12" applyFont="1" applyFill="1" applyBorder="1" applyAlignment="1">
      <alignment horizontal="left"/>
    </xf>
    <xf numFmtId="0" fontId="44" fillId="3" borderId="23" xfId="12" applyFont="1" applyFill="1" applyBorder="1"/>
    <xf numFmtId="0" fontId="44" fillId="3" borderId="29" xfId="12" applyFont="1" applyFill="1" applyBorder="1"/>
    <xf numFmtId="164" fontId="44" fillId="3" borderId="17" xfId="50" applyNumberFormat="1" applyFont="1" applyFill="1" applyBorder="1" applyAlignment="1">
      <alignment horizontal="left" vertical="top"/>
    </xf>
    <xf numFmtId="0" fontId="45" fillId="3" borderId="1" xfId="50" applyFont="1" applyFill="1" applyBorder="1" applyAlignment="1">
      <alignment vertical="top"/>
    </xf>
    <xf numFmtId="0" fontId="44" fillId="3" borderId="1" xfId="50" applyFont="1" applyFill="1" applyBorder="1" applyAlignment="1">
      <alignment horizontal="center" vertical="top"/>
    </xf>
    <xf numFmtId="164" fontId="50" fillId="3" borderId="16" xfId="0" applyNumberFormat="1" applyFont="1" applyFill="1" applyBorder="1" applyAlignment="1">
      <alignment horizontal="left" vertical="center" wrapText="1"/>
    </xf>
    <xf numFmtId="0" fontId="44" fillId="3" borderId="19" xfId="0" applyFont="1" applyFill="1" applyBorder="1" applyAlignment="1">
      <alignment vertical="center"/>
    </xf>
    <xf numFmtId="164" fontId="50" fillId="3" borderId="11" xfId="0" applyNumberFormat="1" applyFont="1" applyFill="1" applyBorder="1" applyAlignment="1">
      <alignment horizontal="left" vertical="center" wrapText="1"/>
    </xf>
    <xf numFmtId="0" fontId="54" fillId="3" borderId="0" xfId="0" applyFont="1" applyFill="1" applyAlignment="1">
      <alignment vertical="center"/>
    </xf>
    <xf numFmtId="0" fontId="44" fillId="3" borderId="2" xfId="12" quotePrefix="1" applyFont="1" applyFill="1" applyBorder="1" applyAlignment="1">
      <alignment horizontal="left"/>
    </xf>
    <xf numFmtId="164" fontId="50" fillId="3" borderId="17" xfId="0" applyNumberFormat="1" applyFont="1" applyFill="1" applyBorder="1" applyAlignment="1">
      <alignment horizontal="left" vertical="center"/>
    </xf>
    <xf numFmtId="0" fontId="44" fillId="3" borderId="1" xfId="0" applyFont="1" applyFill="1" applyBorder="1" applyAlignment="1">
      <alignment horizontal="left" vertical="center"/>
    </xf>
    <xf numFmtId="0" fontId="44" fillId="3" borderId="1" xfId="12" applyFont="1" applyFill="1" applyBorder="1" applyAlignment="1">
      <alignment vertical="top"/>
    </xf>
    <xf numFmtId="0" fontId="54" fillId="3" borderId="1" xfId="0" applyFont="1" applyFill="1" applyBorder="1" applyAlignment="1">
      <alignment vertical="top"/>
    </xf>
    <xf numFmtId="0" fontId="44" fillId="3" borderId="3" xfId="12" quotePrefix="1" applyFont="1" applyFill="1" applyBorder="1" applyAlignment="1">
      <alignment horizontal="left"/>
    </xf>
    <xf numFmtId="0" fontId="101" fillId="3" borderId="1" xfId="12" applyFont="1" applyFill="1" applyBorder="1" applyAlignment="1">
      <alignment horizontal="left" vertical="center" wrapText="1"/>
    </xf>
    <xf numFmtId="0" fontId="101" fillId="3" borderId="3" xfId="12" applyFont="1" applyFill="1" applyBorder="1" applyAlignment="1">
      <alignment horizontal="left" vertical="center" wrapText="1"/>
    </xf>
    <xf numFmtId="164" fontId="44" fillId="3" borderId="16" xfId="12" quotePrefix="1" applyNumberFormat="1" applyFont="1" applyFill="1" applyBorder="1" applyAlignment="1">
      <alignment horizontal="left" vertical="top" wrapText="1"/>
    </xf>
    <xf numFmtId="0" fontId="44" fillId="3" borderId="19" xfId="12" applyFont="1" applyFill="1" applyBorder="1" applyAlignment="1">
      <alignment vertical="top"/>
    </xf>
    <xf numFmtId="164" fontId="45" fillId="3" borderId="11" xfId="12" applyNumberFormat="1" applyFont="1" applyFill="1" applyBorder="1" applyAlignment="1">
      <alignment horizontal="left" vertical="top"/>
    </xf>
    <xf numFmtId="164" fontId="45" fillId="3" borderId="17" xfId="12" applyNumberFormat="1" applyFont="1" applyFill="1" applyBorder="1" applyAlignment="1">
      <alignment horizontal="left" vertical="top"/>
    </xf>
    <xf numFmtId="0" fontId="44" fillId="3" borderId="1" xfId="12" applyFont="1" applyFill="1" applyBorder="1" applyAlignment="1">
      <alignment vertical="center"/>
    </xf>
    <xf numFmtId="0" fontId="40" fillId="3" borderId="45" xfId="12" applyFont="1" applyFill="1" applyBorder="1" applyAlignment="1">
      <alignment wrapText="1"/>
    </xf>
    <xf numFmtId="0" fontId="25" fillId="3" borderId="45" xfId="12" applyFont="1" applyFill="1" applyBorder="1" applyAlignment="1">
      <alignment vertical="top"/>
    </xf>
    <xf numFmtId="0" fontId="40" fillId="3" borderId="0" xfId="12" applyFont="1" applyFill="1" applyAlignment="1">
      <alignment wrapText="1"/>
    </xf>
    <xf numFmtId="0" fontId="25" fillId="3" borderId="2" xfId="12" applyFont="1" applyFill="1" applyBorder="1" applyAlignment="1">
      <alignment wrapText="1"/>
    </xf>
    <xf numFmtId="0" fontId="25" fillId="3" borderId="2" xfId="12" quotePrefix="1" applyFont="1" applyFill="1" applyBorder="1" applyAlignment="1">
      <alignment wrapText="1"/>
    </xf>
    <xf numFmtId="0" fontId="25" fillId="3" borderId="45" xfId="12" applyFont="1" applyFill="1" applyBorder="1"/>
    <xf numFmtId="0" fontId="25" fillId="3" borderId="0" xfId="12" quotePrefix="1" applyFont="1" applyFill="1" applyAlignment="1">
      <alignment vertical="center" wrapText="1"/>
    </xf>
    <xf numFmtId="0" fontId="44" fillId="3" borderId="45" xfId="12" applyFont="1" applyFill="1" applyBorder="1"/>
    <xf numFmtId="0" fontId="25" fillId="3" borderId="45" xfId="12" quotePrefix="1" applyFont="1" applyFill="1" applyBorder="1" applyAlignment="1">
      <alignment vertical="center" wrapText="1"/>
    </xf>
    <xf numFmtId="0" fontId="79" fillId="3" borderId="44" xfId="12" applyFont="1" applyFill="1" applyBorder="1" applyAlignment="1">
      <alignment vertical="center" wrapText="1"/>
    </xf>
    <xf numFmtId="0" fontId="79" fillId="3" borderId="7" xfId="12" applyFont="1" applyFill="1" applyBorder="1" applyAlignment="1">
      <alignment vertical="center" wrapText="1"/>
    </xf>
    <xf numFmtId="0" fontId="25" fillId="3" borderId="7" xfId="12" quotePrefix="1" applyFont="1" applyFill="1" applyBorder="1" applyAlignment="1">
      <alignment vertical="top"/>
    </xf>
    <xf numFmtId="0" fontId="40" fillId="3" borderId="44" xfId="12" applyFont="1" applyFill="1" applyBorder="1" applyAlignment="1">
      <alignment wrapText="1"/>
    </xf>
    <xf numFmtId="0" fontId="40" fillId="3" borderId="45" xfId="12" applyFont="1" applyFill="1" applyBorder="1"/>
    <xf numFmtId="164" fontId="25" fillId="3" borderId="15" xfId="12" applyNumberFormat="1" applyFont="1" applyFill="1" applyBorder="1" applyAlignment="1">
      <alignment horizontal="left" vertical="top"/>
    </xf>
    <xf numFmtId="0" fontId="40" fillId="3" borderId="49" xfId="12" applyFont="1" applyFill="1" applyBorder="1" applyAlignment="1">
      <alignment horizontal="center" vertical="center" wrapText="1"/>
    </xf>
    <xf numFmtId="0" fontId="25" fillId="3" borderId="49" xfId="12" applyFont="1" applyFill="1" applyBorder="1"/>
    <xf numFmtId="0" fontId="25" fillId="3" borderId="35" xfId="12" quotePrefix="1" applyFont="1" applyFill="1" applyBorder="1" applyAlignment="1">
      <alignment vertical="top"/>
    </xf>
    <xf numFmtId="0" fontId="40" fillId="3" borderId="12" xfId="12" applyFont="1" applyFill="1" applyBorder="1" applyAlignment="1">
      <alignment wrapText="1"/>
    </xf>
    <xf numFmtId="0" fontId="79" fillId="3" borderId="62" xfId="12" applyFont="1" applyFill="1" applyBorder="1" applyAlignment="1">
      <alignment vertical="center" wrapText="1"/>
    </xf>
    <xf numFmtId="0" fontId="25" fillId="3" borderId="45" xfId="12" applyFont="1" applyFill="1" applyBorder="1" applyAlignment="1">
      <alignment horizontal="left" vertical="center"/>
    </xf>
    <xf numFmtId="0" fontId="25" fillId="3" borderId="48" xfId="12" applyFont="1" applyFill="1" applyBorder="1" applyAlignment="1">
      <alignment horizontal="left" vertical="center"/>
    </xf>
    <xf numFmtId="0" fontId="25" fillId="3" borderId="48" xfId="12" applyFont="1" applyFill="1" applyBorder="1" applyAlignment="1">
      <alignment vertical="center"/>
    </xf>
    <xf numFmtId="164" fontId="44" fillId="3" borderId="11" xfId="0" applyNumberFormat="1" applyFont="1" applyFill="1" applyBorder="1" applyAlignment="1">
      <alignment horizontal="left" vertical="top"/>
    </xf>
    <xf numFmtId="0" fontId="44" fillId="3" borderId="0" xfId="0" applyFont="1" applyFill="1" applyAlignment="1">
      <alignment horizontal="left" vertical="top"/>
    </xf>
    <xf numFmtId="0" fontId="44" fillId="3" borderId="0" xfId="0" applyFont="1" applyFill="1"/>
    <xf numFmtId="0" fontId="44" fillId="3" borderId="0" xfId="0" applyFont="1" applyFill="1" applyAlignment="1">
      <alignment horizontal="center" vertical="center"/>
    </xf>
    <xf numFmtId="164" fontId="44" fillId="3" borderId="17" xfId="0" applyNumberFormat="1" applyFont="1" applyFill="1" applyBorder="1" applyAlignment="1">
      <alignment horizontal="left" vertical="top"/>
    </xf>
    <xf numFmtId="0" fontId="44" fillId="3" borderId="1" xfId="0" applyFont="1" applyFill="1" applyBorder="1"/>
    <xf numFmtId="0" fontId="44" fillId="3" borderId="1" xfId="0" applyFont="1" applyFill="1" applyBorder="1" applyAlignment="1">
      <alignment horizontal="center" vertical="center"/>
    </xf>
    <xf numFmtId="0" fontId="44" fillId="3" borderId="13" xfId="0" applyFont="1" applyFill="1" applyBorder="1" applyAlignment="1">
      <alignment horizontal="left" wrapText="1"/>
    </xf>
    <xf numFmtId="0" fontId="44" fillId="3" borderId="13" xfId="0" applyFont="1" applyFill="1" applyBorder="1" applyAlignment="1">
      <alignment horizontal="center" vertical="center"/>
    </xf>
    <xf numFmtId="0" fontId="50" fillId="3" borderId="2" xfId="0" applyFont="1" applyFill="1" applyBorder="1"/>
    <xf numFmtId="0" fontId="83" fillId="3" borderId="0" xfId="12" applyFont="1" applyFill="1" applyAlignment="1">
      <alignment horizontal="left" vertical="center" wrapText="1"/>
    </xf>
    <xf numFmtId="0" fontId="45" fillId="3" borderId="0" xfId="12" applyFont="1" applyFill="1"/>
    <xf numFmtId="0" fontId="45" fillId="3" borderId="0" xfId="12" applyFont="1" applyFill="1" applyAlignment="1">
      <alignment vertical="top" wrapText="1"/>
    </xf>
    <xf numFmtId="0" fontId="44" fillId="3" borderId="0" xfId="12" applyFont="1" applyFill="1" applyAlignment="1">
      <alignment vertical="top" wrapText="1"/>
    </xf>
    <xf numFmtId="0" fontId="44" fillId="3" borderId="0" xfId="12" quotePrefix="1" applyFont="1" applyFill="1" applyAlignment="1">
      <alignment vertical="center" wrapText="1"/>
    </xf>
    <xf numFmtId="0" fontId="44" fillId="3" borderId="0" xfId="12" quotePrefix="1" applyFont="1" applyFill="1" applyAlignment="1">
      <alignment horizontal="left" vertical="center" wrapText="1"/>
    </xf>
    <xf numFmtId="0" fontId="45" fillId="3" borderId="0" xfId="12" applyFont="1" applyFill="1" applyAlignment="1">
      <alignment vertical="center" wrapText="1"/>
    </xf>
    <xf numFmtId="0" fontId="45" fillId="3" borderId="0" xfId="0" applyFont="1" applyFill="1"/>
    <xf numFmtId="0" fontId="44" fillId="3" borderId="0" xfId="0" applyFont="1" applyFill="1" applyAlignment="1">
      <alignment wrapText="1"/>
    </xf>
    <xf numFmtId="0" fontId="44" fillId="3" borderId="13" xfId="0" applyFont="1" applyFill="1" applyBorder="1"/>
    <xf numFmtId="0" fontId="44" fillId="3" borderId="13" xfId="0" applyFont="1" applyFill="1" applyBorder="1" applyAlignment="1">
      <alignment wrapText="1"/>
    </xf>
    <xf numFmtId="0" fontId="50" fillId="3" borderId="1" xfId="0" applyFont="1" applyFill="1" applyBorder="1"/>
    <xf numFmtId="0" fontId="44" fillId="3" borderId="1" xfId="0" applyFont="1" applyFill="1" applyBorder="1" applyAlignment="1">
      <alignment wrapText="1"/>
    </xf>
    <xf numFmtId="164" fontId="32" fillId="3" borderId="18" xfId="0" applyNumberFormat="1" applyFont="1" applyFill="1" applyBorder="1" applyAlignment="1">
      <alignment horizontal="left" vertical="top"/>
    </xf>
    <xf numFmtId="164" fontId="32" fillId="3" borderId="5" xfId="0" applyNumberFormat="1" applyFont="1" applyFill="1" applyBorder="1" applyAlignment="1">
      <alignment horizontal="left" vertical="top"/>
    </xf>
    <xf numFmtId="164" fontId="32" fillId="3" borderId="10" xfId="0" applyNumberFormat="1" applyFont="1" applyFill="1" applyBorder="1" applyAlignment="1">
      <alignment horizontal="left" vertical="top"/>
    </xf>
    <xf numFmtId="164" fontId="25" fillId="3" borderId="14" xfId="0" applyNumberFormat="1" applyFont="1" applyFill="1" applyBorder="1" applyAlignment="1">
      <alignment horizontal="left" vertical="center"/>
    </xf>
    <xf numFmtId="0" fontId="28" fillId="3" borderId="13" xfId="40" applyFont="1" applyFill="1" applyBorder="1" applyAlignment="1">
      <alignment horizontal="left" vertical="top"/>
    </xf>
    <xf numFmtId="164" fontId="25" fillId="3" borderId="16" xfId="0" applyNumberFormat="1" applyFont="1" applyFill="1" applyBorder="1" applyAlignment="1">
      <alignment horizontal="left" vertical="center"/>
    </xf>
    <xf numFmtId="0" fontId="0" fillId="3" borderId="6" xfId="12" applyFont="1" applyFill="1" applyBorder="1" applyAlignment="1">
      <alignment horizontal="center" vertical="center"/>
    </xf>
    <xf numFmtId="164" fontId="25" fillId="3" borderId="11" xfId="0" applyNumberFormat="1" applyFont="1" applyFill="1" applyBorder="1" applyAlignment="1">
      <alignment horizontal="left" vertical="center"/>
    </xf>
    <xf numFmtId="0" fontId="0" fillId="3" borderId="2" xfId="12" applyFont="1" applyFill="1" applyBorder="1" applyAlignment="1">
      <alignment horizontal="center" vertical="center"/>
    </xf>
    <xf numFmtId="0" fontId="25" fillId="3" borderId="2" xfId="0" applyFont="1" applyFill="1" applyBorder="1" applyAlignment="1">
      <alignment vertical="center"/>
    </xf>
    <xf numFmtId="164" fontId="25" fillId="3" borderId="17" xfId="0" applyNumberFormat="1" applyFont="1" applyFill="1" applyBorder="1" applyAlignment="1">
      <alignment horizontal="left" vertical="center"/>
    </xf>
    <xf numFmtId="0" fontId="25" fillId="3" borderId="1" xfId="0" applyFont="1" applyFill="1" applyBorder="1" applyAlignment="1">
      <alignment vertical="center"/>
    </xf>
    <xf numFmtId="0" fontId="25" fillId="3" borderId="1" xfId="12" applyFont="1" applyFill="1" applyBorder="1" applyAlignment="1">
      <alignment horizontal="left" vertical="center" wrapText="1"/>
    </xf>
    <xf numFmtId="0" fontId="25" fillId="3" borderId="3" xfId="12" applyFont="1" applyFill="1" applyBorder="1" applyAlignment="1">
      <alignment horizontal="left" vertical="center" wrapText="1"/>
    </xf>
    <xf numFmtId="0" fontId="44" fillId="3" borderId="2" xfId="56" applyFont="1" applyFill="1" applyBorder="1"/>
    <xf numFmtId="0" fontId="44" fillId="3" borderId="11" xfId="0" applyFont="1" applyFill="1" applyBorder="1" applyAlignment="1">
      <alignment horizontal="left"/>
    </xf>
    <xf numFmtId="0" fontId="44" fillId="3" borderId="0" xfId="0" applyFont="1" applyFill="1" applyAlignment="1">
      <alignment vertical="top" wrapText="1"/>
    </xf>
    <xf numFmtId="0" fontId="44" fillId="3" borderId="0" xfId="56" applyFont="1" applyFill="1"/>
    <xf numFmtId="0" fontId="44" fillId="3" borderId="0" xfId="0" quotePrefix="1" applyFont="1" applyFill="1" applyAlignment="1">
      <alignment horizontal="left"/>
    </xf>
    <xf numFmtId="0" fontId="44" fillId="3" borderId="10" xfId="0" applyFont="1" applyFill="1" applyBorder="1" applyAlignment="1">
      <alignment vertical="top" wrapText="1"/>
    </xf>
    <xf numFmtId="164" fontId="44" fillId="3" borderId="11" xfId="12" applyNumberFormat="1" applyFont="1" applyFill="1" applyBorder="1" applyAlignment="1">
      <alignment horizontal="left" vertical="top" wrapText="1"/>
    </xf>
    <xf numFmtId="0" fontId="44" fillId="3" borderId="2" xfId="12" quotePrefix="1" applyFont="1" applyFill="1" applyBorder="1" applyAlignment="1">
      <alignment horizontal="left" vertical="top" wrapText="1"/>
    </xf>
    <xf numFmtId="0" fontId="44" fillId="3" borderId="8" xfId="12" quotePrefix="1" applyFont="1" applyFill="1" applyBorder="1" applyAlignment="1">
      <alignment horizontal="left" vertical="top" wrapText="1"/>
    </xf>
    <xf numFmtId="0" fontId="44" fillId="3" borderId="13" xfId="0" applyFont="1" applyFill="1" applyBorder="1" applyAlignment="1">
      <alignment vertical="top" wrapText="1"/>
    </xf>
    <xf numFmtId="0" fontId="44" fillId="3" borderId="13" xfId="56" applyFont="1" applyFill="1" applyBorder="1"/>
    <xf numFmtId="0" fontId="50" fillId="3" borderId="13" xfId="0" applyFont="1" applyFill="1" applyBorder="1"/>
    <xf numFmtId="0" fontId="44" fillId="3" borderId="13" xfId="0" quotePrefix="1" applyFont="1" applyFill="1" applyBorder="1" applyAlignment="1">
      <alignment horizontal="left"/>
    </xf>
    <xf numFmtId="164" fontId="44" fillId="3" borderId="16" xfId="12" applyNumberFormat="1" applyFont="1" applyFill="1" applyBorder="1" applyAlignment="1">
      <alignment vertical="top" wrapText="1"/>
    </xf>
    <xf numFmtId="0" fontId="83" fillId="3" borderId="19" xfId="12" applyFont="1" applyFill="1" applyBorder="1" applyAlignment="1">
      <alignment horizontal="center" vertical="top" wrapText="1"/>
    </xf>
    <xf numFmtId="0" fontId="44" fillId="3" borderId="6" xfId="12" applyFont="1" applyFill="1" applyBorder="1" applyAlignment="1">
      <alignment vertical="top"/>
    </xf>
    <xf numFmtId="0" fontId="83" fillId="3" borderId="1" xfId="12" applyFont="1" applyFill="1" applyBorder="1" applyAlignment="1">
      <alignment horizontal="center" vertical="top" wrapText="1"/>
    </xf>
    <xf numFmtId="0" fontId="44" fillId="3" borderId="3" xfId="12" applyFont="1" applyFill="1" applyBorder="1" applyAlignment="1">
      <alignment vertical="top"/>
    </xf>
    <xf numFmtId="0" fontId="44" fillId="3" borderId="19" xfId="12" quotePrefix="1" applyFont="1" applyFill="1" applyBorder="1" applyAlignment="1">
      <alignment horizontal="left" vertical="top"/>
    </xf>
    <xf numFmtId="0" fontId="44" fillId="3" borderId="2" xfId="12" applyFont="1" applyFill="1" applyBorder="1" applyAlignment="1">
      <alignment vertical="top"/>
    </xf>
    <xf numFmtId="0" fontId="44" fillId="3" borderId="1" xfId="12" applyFont="1" applyFill="1" applyBorder="1" applyAlignment="1">
      <alignment horizontal="center" vertical="top"/>
    </xf>
    <xf numFmtId="0" fontId="44" fillId="3" borderId="19" xfId="0" applyFont="1" applyFill="1" applyBorder="1"/>
    <xf numFmtId="0" fontId="44" fillId="3" borderId="19" xfId="56" applyFont="1" applyFill="1" applyBorder="1"/>
    <xf numFmtId="0" fontId="44" fillId="3" borderId="19" xfId="0" applyFont="1" applyFill="1" applyBorder="1" applyAlignment="1">
      <alignment horizontal="left"/>
    </xf>
    <xf numFmtId="0" fontId="44" fillId="3" borderId="0" xfId="0" applyFont="1" applyFill="1" applyAlignment="1">
      <alignment horizontal="left"/>
    </xf>
    <xf numFmtId="0" fontId="44" fillId="3" borderId="0" xfId="12" applyFont="1" applyFill="1" applyAlignment="1">
      <alignment horizontal="center" vertical="top" wrapText="1"/>
    </xf>
    <xf numFmtId="0" fontId="85" fillId="3" borderId="0" xfId="0" applyFont="1" applyFill="1"/>
    <xf numFmtId="0" fontId="87" fillId="3" borderId="0" xfId="0" applyFont="1" applyFill="1"/>
    <xf numFmtId="0" fontId="85" fillId="3" borderId="1" xfId="0" applyFont="1" applyFill="1" applyBorder="1"/>
    <xf numFmtId="0" fontId="87" fillId="3" borderId="1" xfId="0" applyFont="1" applyFill="1" applyBorder="1"/>
    <xf numFmtId="0" fontId="44" fillId="3" borderId="1" xfId="0" quotePrefix="1" applyFont="1" applyFill="1" applyBorder="1" applyAlignment="1">
      <alignment horizontal="left"/>
    </xf>
    <xf numFmtId="0" fontId="83" fillId="3" borderId="0" xfId="12" applyFont="1" applyFill="1" applyAlignment="1">
      <alignment horizontal="center" vertical="top" wrapText="1"/>
    </xf>
    <xf numFmtId="164" fontId="44" fillId="3" borderId="16" xfId="0" applyNumberFormat="1" applyFont="1" applyFill="1" applyBorder="1" applyAlignment="1">
      <alignment horizontal="left" vertical="top"/>
    </xf>
    <xf numFmtId="0" fontId="85" fillId="3" borderId="19" xfId="0" applyFont="1" applyFill="1" applyBorder="1"/>
    <xf numFmtId="0" fontId="45" fillId="3" borderId="2" xfId="0" applyFont="1" applyFill="1" applyBorder="1"/>
    <xf numFmtId="0" fontId="85" fillId="3" borderId="2" xfId="0" applyFont="1" applyFill="1" applyBorder="1"/>
    <xf numFmtId="164" fontId="44" fillId="3" borderId="16" xfId="0" applyNumberFormat="1" applyFont="1" applyFill="1" applyBorder="1" applyAlignment="1">
      <alignment horizontal="left"/>
    </xf>
    <xf numFmtId="0" fontId="83" fillId="3" borderId="6" xfId="0" applyFont="1" applyFill="1" applyBorder="1" applyAlignment="1">
      <alignment vertical="center" wrapText="1"/>
    </xf>
    <xf numFmtId="0" fontId="44" fillId="3" borderId="17" xfId="0" applyFont="1" applyFill="1" applyBorder="1" applyAlignment="1">
      <alignment horizontal="left"/>
    </xf>
    <xf numFmtId="0" fontId="44" fillId="3" borderId="1" xfId="56" applyFont="1" applyFill="1" applyBorder="1"/>
    <xf numFmtId="0" fontId="44" fillId="3" borderId="16" xfId="0" applyFont="1" applyFill="1" applyBorder="1" applyAlignment="1">
      <alignment horizontal="left"/>
    </xf>
    <xf numFmtId="0" fontId="44" fillId="3" borderId="6" xfId="56" applyFont="1" applyFill="1" applyBorder="1"/>
    <xf numFmtId="0" fontId="44" fillId="3" borderId="1" xfId="0" applyFont="1" applyFill="1" applyBorder="1" applyAlignment="1">
      <alignment vertical="top" wrapText="1"/>
    </xf>
    <xf numFmtId="0" fontId="44" fillId="3" borderId="3" xfId="56" applyFont="1" applyFill="1" applyBorder="1"/>
    <xf numFmtId="0" fontId="44" fillId="3" borderId="17" xfId="0" applyFont="1" applyFill="1" applyBorder="1" applyAlignment="1">
      <alignment horizontal="left" vertical="top"/>
    </xf>
    <xf numFmtId="0" fontId="44" fillId="3" borderId="1" xfId="0" quotePrefix="1" applyFont="1" applyFill="1" applyBorder="1" applyAlignment="1">
      <alignment horizontal="left" vertical="top" wrapText="1"/>
    </xf>
    <xf numFmtId="0" fontId="83" fillId="3" borderId="1" xfId="0" applyFont="1" applyFill="1" applyBorder="1" applyAlignment="1">
      <alignment horizontal="left" vertical="top" wrapText="1"/>
    </xf>
    <xf numFmtId="0" fontId="44" fillId="3" borderId="1" xfId="0" applyFont="1" applyFill="1" applyBorder="1" applyAlignment="1">
      <alignment horizontal="left" vertical="top"/>
    </xf>
    <xf numFmtId="0" fontId="44" fillId="3" borderId="14" xfId="0" applyFont="1" applyFill="1" applyBorder="1" applyAlignment="1">
      <alignment horizontal="left" vertical="top"/>
    </xf>
    <xf numFmtId="0" fontId="44" fillId="3" borderId="13" xfId="0" quotePrefix="1" applyFont="1" applyFill="1" applyBorder="1" applyAlignment="1">
      <alignment horizontal="left" vertical="top" wrapText="1"/>
    </xf>
    <xf numFmtId="0" fontId="44" fillId="3" borderId="13" xfId="0" applyFont="1" applyFill="1" applyBorder="1" applyAlignment="1">
      <alignment horizontal="left" vertical="top" wrapText="1"/>
    </xf>
    <xf numFmtId="0" fontId="83" fillId="3" borderId="13" xfId="0" applyFont="1" applyFill="1" applyBorder="1" applyAlignment="1">
      <alignment horizontal="left" vertical="top" wrapText="1"/>
    </xf>
    <xf numFmtId="0" fontId="44" fillId="3" borderId="13" xfId="0" applyFont="1" applyFill="1" applyBorder="1" applyAlignment="1">
      <alignment horizontal="left" vertical="top"/>
    </xf>
    <xf numFmtId="0" fontId="44" fillId="3" borderId="13" xfId="0" quotePrefix="1" applyFont="1" applyFill="1" applyBorder="1" applyAlignment="1">
      <alignment horizontal="left" vertical="top"/>
    </xf>
    <xf numFmtId="0" fontId="44" fillId="3" borderId="11" xfId="0" applyFont="1" applyFill="1" applyBorder="1" applyAlignment="1">
      <alignment horizontal="left" vertical="top"/>
    </xf>
    <xf numFmtId="0" fontId="44" fillId="3" borderId="0" xfId="0" quotePrefix="1" applyFont="1" applyFill="1" applyAlignment="1">
      <alignment horizontal="left" vertical="top"/>
    </xf>
    <xf numFmtId="0" fontId="106" fillId="3" borderId="37" xfId="12" applyFont="1" applyFill="1" applyBorder="1" applyAlignment="1">
      <alignment horizontal="left"/>
    </xf>
    <xf numFmtId="0" fontId="50" fillId="3" borderId="23" xfId="12" applyFont="1" applyFill="1" applyBorder="1"/>
    <xf numFmtId="0" fontId="50" fillId="3" borderId="29" xfId="12" applyFont="1" applyFill="1" applyBorder="1"/>
    <xf numFmtId="0" fontId="44" fillId="3" borderId="2" xfId="12" applyFont="1" applyFill="1" applyBorder="1" applyAlignment="1">
      <alignment horizontal="left" vertical="center" wrapText="1"/>
    </xf>
    <xf numFmtId="0" fontId="44" fillId="3" borderId="19" xfId="43" applyFont="1" applyFill="1" applyBorder="1"/>
    <xf numFmtId="0" fontId="45" fillId="3" borderId="6" xfId="12" applyFont="1" applyFill="1" applyBorder="1" applyAlignment="1">
      <alignment horizontal="left"/>
    </xf>
    <xf numFmtId="0" fontId="44" fillId="3" borderId="0" xfId="43" applyFont="1" applyFill="1"/>
    <xf numFmtId="0" fontId="83" fillId="3" borderId="2" xfId="12" applyFont="1" applyFill="1" applyBorder="1" applyAlignment="1">
      <alignment vertical="center"/>
    </xf>
    <xf numFmtId="0" fontId="44" fillId="3" borderId="0" xfId="12" quotePrefix="1" applyFont="1" applyFill="1" applyAlignment="1">
      <alignment horizontal="left"/>
    </xf>
    <xf numFmtId="0" fontId="83" fillId="3" borderId="3" xfId="12" applyFont="1" applyFill="1" applyBorder="1" applyAlignment="1">
      <alignment vertical="center"/>
    </xf>
    <xf numFmtId="164" fontId="44" fillId="3" borderId="11" xfId="12" applyNumberFormat="1" applyFont="1" applyFill="1" applyBorder="1" applyAlignment="1">
      <alignment horizontal="left"/>
    </xf>
    <xf numFmtId="0" fontId="44" fillId="3" borderId="0" xfId="43" applyFont="1" applyFill="1" applyAlignment="1">
      <alignment horizontal="left" vertical="center"/>
    </xf>
    <xf numFmtId="0" fontId="44" fillId="3" borderId="0" xfId="43" applyFont="1" applyFill="1" applyAlignment="1">
      <alignment vertical="top"/>
    </xf>
    <xf numFmtId="0" fontId="44" fillId="3" borderId="1" xfId="43" applyFont="1" applyFill="1" applyBorder="1" applyAlignment="1">
      <alignment horizontal="left" vertical="center"/>
    </xf>
    <xf numFmtId="0" fontId="44" fillId="3" borderId="0" xfId="43" applyFont="1" applyFill="1" applyAlignment="1">
      <alignment horizontal="left" vertical="center" indent="2"/>
    </xf>
    <xf numFmtId="164" fontId="45" fillId="3" borderId="16" xfId="12" applyNumberFormat="1" applyFont="1" applyFill="1" applyBorder="1" applyAlignment="1">
      <alignment horizontal="left"/>
    </xf>
    <xf numFmtId="164" fontId="44" fillId="3" borderId="16" xfId="12" applyNumberFormat="1" applyFont="1" applyFill="1" applyBorder="1" applyAlignment="1">
      <alignment horizontal="left"/>
    </xf>
    <xf numFmtId="0" fontId="44" fillId="3" borderId="0" xfId="43" applyFont="1" applyFill="1" applyAlignment="1">
      <alignment vertical="center"/>
    </xf>
    <xf numFmtId="0" fontId="44" fillId="3" borderId="0" xfId="43" applyFont="1" applyFill="1" applyAlignment="1">
      <alignment horizontal="left" vertical="top"/>
    </xf>
    <xf numFmtId="0" fontId="0" fillId="3" borderId="0" xfId="0" applyFill="1"/>
    <xf numFmtId="0" fontId="0" fillId="3" borderId="18" xfId="0" applyFill="1" applyBorder="1"/>
    <xf numFmtId="0" fontId="0" fillId="3" borderId="11" xfId="0" applyFill="1" applyBorder="1"/>
    <xf numFmtId="0" fontId="0" fillId="3" borderId="7" xfId="0" applyFill="1" applyBorder="1" applyAlignment="1">
      <alignment horizontal="left" vertical="top" wrapText="1"/>
    </xf>
    <xf numFmtId="0" fontId="0" fillId="3" borderId="0" xfId="0" applyFill="1" applyAlignment="1">
      <alignment vertical="top" wrapText="1"/>
    </xf>
    <xf numFmtId="0" fontId="0" fillId="3" borderId="7" xfId="0" applyFill="1" applyBorder="1"/>
    <xf numFmtId="0" fontId="0" fillId="3" borderId="7" xfId="0" applyFill="1" applyBorder="1" applyAlignment="1">
      <alignment vertical="top"/>
    </xf>
    <xf numFmtId="0" fontId="0" fillId="3" borderId="0" xfId="0" quotePrefix="1" applyFill="1" applyAlignment="1">
      <alignment vertical="top" wrapText="1"/>
    </xf>
    <xf numFmtId="0" fontId="94" fillId="3" borderId="7" xfId="0" applyFont="1" applyFill="1" applyBorder="1" applyAlignment="1">
      <alignment vertical="top"/>
    </xf>
    <xf numFmtId="0" fontId="0" fillId="3" borderId="7" xfId="0" applyFill="1" applyBorder="1" applyAlignment="1">
      <alignment horizontal="center" vertical="center" wrapText="1"/>
    </xf>
    <xf numFmtId="0" fontId="0" fillId="3" borderId="45" xfId="0" applyFill="1" applyBorder="1" applyAlignment="1">
      <alignment vertical="top"/>
    </xf>
    <xf numFmtId="0" fontId="0" fillId="3" borderId="7" xfId="0" applyFill="1" applyBorder="1" applyAlignment="1">
      <alignment vertical="top" wrapText="1"/>
    </xf>
    <xf numFmtId="0" fontId="0" fillId="3" borderId="2" xfId="0" applyFill="1" applyBorder="1" applyAlignment="1">
      <alignment vertical="top"/>
    </xf>
    <xf numFmtId="0" fontId="0" fillId="3" borderId="0" xfId="0" quotePrefix="1" applyFill="1" applyAlignment="1">
      <alignment vertical="top"/>
    </xf>
    <xf numFmtId="0" fontId="0" fillId="3" borderId="7" xfId="0" quotePrefix="1" applyFill="1" applyBorder="1" applyAlignment="1">
      <alignment vertical="top"/>
    </xf>
    <xf numFmtId="0" fontId="0" fillId="3" borderId="45" xfId="0" quotePrefix="1" applyFill="1" applyBorder="1" applyAlignment="1">
      <alignment vertical="top"/>
    </xf>
    <xf numFmtId="0" fontId="0" fillId="3" borderId="2" xfId="0" quotePrefix="1" applyFill="1" applyBorder="1" applyAlignment="1">
      <alignment vertical="top"/>
    </xf>
    <xf numFmtId="0" fontId="0" fillId="3" borderId="62" xfId="0" quotePrefix="1" applyFill="1" applyBorder="1" applyAlignment="1">
      <alignment vertical="top"/>
    </xf>
    <xf numFmtId="0" fontId="0" fillId="3" borderId="44" xfId="0" applyFill="1" applyBorder="1" applyAlignment="1">
      <alignment vertical="top" wrapText="1"/>
    </xf>
    <xf numFmtId="0" fontId="0" fillId="3" borderId="51" xfId="0" applyFill="1" applyBorder="1"/>
    <xf numFmtId="0" fontId="0" fillId="3" borderId="56" xfId="0" applyFill="1" applyBorder="1" applyAlignment="1">
      <alignment horizontal="center"/>
    </xf>
    <xf numFmtId="0" fontId="0" fillId="3" borderId="52" xfId="0" quotePrefix="1" applyFill="1" applyBorder="1" applyAlignment="1">
      <alignment vertical="top"/>
    </xf>
    <xf numFmtId="0" fontId="0" fillId="3" borderId="62" xfId="0" applyFill="1" applyBorder="1" applyAlignment="1">
      <alignment horizontal="left" vertical="top" wrapText="1"/>
    </xf>
    <xf numFmtId="0" fontId="0" fillId="3" borderId="62" xfId="0" applyFill="1" applyBorder="1" applyAlignment="1">
      <alignment wrapText="1"/>
    </xf>
    <xf numFmtId="0" fontId="0" fillId="3" borderId="62" xfId="0" applyFill="1" applyBorder="1"/>
    <xf numFmtId="0" fontId="0" fillId="3" borderId="3" xfId="0" applyFill="1" applyBorder="1"/>
    <xf numFmtId="0" fontId="0" fillId="3" borderId="14" xfId="0" applyFill="1" applyBorder="1"/>
    <xf numFmtId="0" fontId="0" fillId="3" borderId="56" xfId="0" applyFill="1" applyBorder="1" applyAlignment="1">
      <alignment horizontal="left"/>
    </xf>
    <xf numFmtId="0" fontId="0" fillId="3" borderId="52" xfId="0" applyFill="1" applyBorder="1" applyAlignment="1">
      <alignment horizontal="center" vertical="center"/>
    </xf>
    <xf numFmtId="0" fontId="0" fillId="3" borderId="52" xfId="0" applyFill="1" applyBorder="1" applyAlignment="1">
      <alignment vertical="center"/>
    </xf>
    <xf numFmtId="0" fontId="0" fillId="3" borderId="57" xfId="0" applyFill="1" applyBorder="1" applyAlignment="1">
      <alignment horizontal="center" vertical="center"/>
    </xf>
    <xf numFmtId="0" fontId="0" fillId="3" borderId="14" xfId="0" applyFill="1" applyBorder="1" applyAlignment="1">
      <alignment vertical="top"/>
    </xf>
    <xf numFmtId="0" fontId="0" fillId="3" borderId="56" xfId="0" applyFill="1" applyBorder="1" applyAlignment="1">
      <alignment horizontal="left" vertical="top" wrapText="1"/>
    </xf>
    <xf numFmtId="0" fontId="0" fillId="3" borderId="16" xfId="0" applyFill="1" applyBorder="1"/>
    <xf numFmtId="0" fontId="0" fillId="3" borderId="65" xfId="0" applyFill="1" applyBorder="1" applyAlignment="1">
      <alignment horizontal="left" vertical="top" wrapText="1"/>
    </xf>
    <xf numFmtId="0" fontId="0" fillId="3" borderId="33" xfId="0" applyFill="1" applyBorder="1"/>
    <xf numFmtId="0" fontId="0" fillId="3" borderId="58" xfId="0" applyFill="1" applyBorder="1" applyAlignment="1">
      <alignment horizontal="left" vertical="top" wrapText="1"/>
    </xf>
    <xf numFmtId="0" fontId="0" fillId="3" borderId="60" xfId="0" applyFill="1" applyBorder="1" applyAlignment="1">
      <alignment horizontal="center" vertical="center"/>
    </xf>
    <xf numFmtId="0" fontId="0" fillId="3" borderId="60" xfId="0" applyFill="1" applyBorder="1" applyAlignment="1">
      <alignment vertical="center"/>
    </xf>
    <xf numFmtId="0" fontId="0" fillId="3" borderId="61" xfId="0" applyFill="1" applyBorder="1" applyAlignment="1">
      <alignment horizontal="center" vertical="center"/>
    </xf>
    <xf numFmtId="0" fontId="49" fillId="5" borderId="0" xfId="0" applyFont="1" applyFill="1"/>
    <xf numFmtId="0" fontId="0" fillId="5" borderId="0" xfId="0" applyFill="1"/>
    <xf numFmtId="164" fontId="44" fillId="3" borderId="16" xfId="57" applyNumberFormat="1" applyFont="1" applyFill="1" applyBorder="1" applyAlignment="1" applyProtection="1">
      <alignment horizontal="left"/>
      <protection locked="0"/>
    </xf>
    <xf numFmtId="0" fontId="44" fillId="3" borderId="19" xfId="24" applyFont="1" applyFill="1" applyBorder="1" applyAlignment="1" applyProtection="1">
      <alignment horizontal="left" vertical="center"/>
      <protection locked="0"/>
    </xf>
    <xf numFmtId="0" fontId="44" fillId="3" borderId="19" xfId="24" applyFont="1" applyFill="1" applyBorder="1" applyAlignment="1" applyProtection="1">
      <alignment horizontal="left" vertical="center" wrapText="1"/>
      <protection locked="0"/>
    </xf>
    <xf numFmtId="0" fontId="44" fillId="3" borderId="6" xfId="24" applyFont="1" applyFill="1" applyBorder="1" applyAlignment="1" applyProtection="1">
      <alignment horizontal="left" vertical="center" wrapText="1"/>
      <protection locked="0"/>
    </xf>
    <xf numFmtId="164" fontId="44" fillId="3" borderId="11" xfId="57" applyNumberFormat="1" applyFont="1" applyFill="1" applyBorder="1" applyAlignment="1" applyProtection="1">
      <alignment horizontal="left"/>
      <protection locked="0"/>
    </xf>
    <xf numFmtId="0" fontId="44" fillId="3" borderId="0" xfId="24" applyFont="1" applyFill="1" applyBorder="1" applyAlignment="1" applyProtection="1">
      <alignment horizontal="left" vertical="center"/>
      <protection locked="0"/>
    </xf>
    <xf numFmtId="0" fontId="44" fillId="3" borderId="0" xfId="57" quotePrefix="1" applyFont="1" applyFill="1" applyAlignment="1">
      <alignment horizontal="left" vertical="center"/>
    </xf>
    <xf numFmtId="0" fontId="44" fillId="3" borderId="2" xfId="57" applyFont="1" applyFill="1" applyBorder="1" applyAlignment="1">
      <alignment horizontal="left" vertical="center"/>
    </xf>
    <xf numFmtId="164" fontId="44" fillId="3" borderId="11" xfId="57" applyNumberFormat="1" applyFont="1" applyFill="1" applyBorder="1" applyAlignment="1" applyProtection="1">
      <alignment horizontal="left" vertical="top"/>
      <protection locked="0"/>
    </xf>
    <xf numFmtId="0" fontId="107" fillId="3" borderId="2" xfId="43" applyFont="1" applyFill="1" applyBorder="1"/>
    <xf numFmtId="164" fontId="44" fillId="3" borderId="11" xfId="43" applyNumberFormat="1" applyFont="1" applyFill="1" applyBorder="1" applyAlignment="1">
      <alignment horizontal="left" vertical="top"/>
    </xf>
    <xf numFmtId="0" fontId="44" fillId="3" borderId="0" xfId="43" applyFont="1" applyFill="1" applyAlignment="1">
      <alignment vertical="top" wrapText="1"/>
    </xf>
    <xf numFmtId="0" fontId="41" fillId="3" borderId="2" xfId="43" applyFill="1" applyBorder="1"/>
    <xf numFmtId="0" fontId="108" fillId="3" borderId="2" xfId="43" applyFont="1" applyFill="1" applyBorder="1"/>
    <xf numFmtId="0" fontId="45" fillId="3" borderId="2" xfId="43" applyFont="1" applyFill="1" applyBorder="1"/>
    <xf numFmtId="0" fontId="44" fillId="3" borderId="1" xfId="24" applyFont="1" applyFill="1" applyBorder="1" applyAlignment="1" applyProtection="1">
      <alignment horizontal="left" vertical="center"/>
      <protection locked="0"/>
    </xf>
    <xf numFmtId="164" fontId="44" fillId="3" borderId="16" xfId="43" applyNumberFormat="1" applyFont="1" applyFill="1" applyBorder="1" applyAlignment="1">
      <alignment horizontal="left"/>
    </xf>
    <xf numFmtId="0" fontId="44" fillId="3" borderId="19" xfId="43" applyFont="1" applyFill="1" applyBorder="1" applyAlignment="1">
      <alignment horizontal="left" wrapText="1"/>
    </xf>
    <xf numFmtId="0" fontId="44" fillId="3" borderId="6" xfId="43" applyFont="1" applyFill="1" applyBorder="1" applyAlignment="1">
      <alignment wrapText="1"/>
    </xf>
    <xf numFmtId="0" fontId="44" fillId="3" borderId="0" xfId="57" applyFont="1" applyFill="1" applyAlignment="1">
      <alignment horizontal="left" vertical="center"/>
    </xf>
    <xf numFmtId="164" fontId="44" fillId="3" borderId="17" xfId="57" applyNumberFormat="1" applyFont="1" applyFill="1" applyBorder="1" applyAlignment="1" applyProtection="1">
      <alignment horizontal="left"/>
      <protection locked="0"/>
    </xf>
    <xf numFmtId="0" fontId="44" fillId="3" borderId="1" xfId="24" quotePrefix="1" applyFont="1" applyFill="1" applyBorder="1" applyAlignment="1" applyProtection="1">
      <alignment horizontal="left" vertical="center" wrapText="1"/>
      <protection locked="0"/>
    </xf>
    <xf numFmtId="0" fontId="44" fillId="3" borderId="3" xfId="24" applyFont="1" applyFill="1" applyBorder="1" applyAlignment="1" applyProtection="1">
      <alignment horizontal="left" vertical="center" wrapText="1"/>
      <protection locked="0"/>
    </xf>
    <xf numFmtId="0" fontId="83" fillId="3" borderId="0" xfId="24" applyFont="1" applyFill="1" applyBorder="1" applyProtection="1">
      <alignment vertical="top" wrapText="1"/>
      <protection locked="0"/>
    </xf>
    <xf numFmtId="0" fontId="44" fillId="3" borderId="0" xfId="24" applyFont="1" applyFill="1" applyBorder="1" applyProtection="1">
      <alignment vertical="top" wrapText="1"/>
      <protection locked="0"/>
    </xf>
    <xf numFmtId="0" fontId="44" fillId="3" borderId="0" xfId="24" quotePrefix="1" applyFont="1" applyFill="1" applyBorder="1" applyAlignment="1" applyProtection="1">
      <alignment horizontal="left" vertical="center" wrapText="1"/>
      <protection locked="0"/>
    </xf>
    <xf numFmtId="0" fontId="44" fillId="3" borderId="2" xfId="24" applyFont="1" applyFill="1" applyBorder="1" applyAlignment="1" applyProtection="1">
      <alignment horizontal="left" vertical="center" wrapText="1"/>
      <protection locked="0"/>
    </xf>
    <xf numFmtId="0" fontId="44" fillId="3" borderId="2" xfId="43" applyFont="1" applyFill="1" applyBorder="1" applyAlignment="1">
      <alignment vertical="top" wrapText="1"/>
    </xf>
    <xf numFmtId="0" fontId="44" fillId="3" borderId="10" xfId="58" applyFont="1" applyFill="1" applyBorder="1" applyAlignment="1">
      <alignment horizontal="left" vertical="top" wrapText="1"/>
    </xf>
    <xf numFmtId="164" fontId="45" fillId="3" borderId="0" xfId="58" applyNumberFormat="1" applyFont="1" applyFill="1" applyAlignment="1">
      <alignment vertical="top" wrapText="1"/>
    </xf>
    <xf numFmtId="164" fontId="45" fillId="3" borderId="2" xfId="58" applyNumberFormat="1" applyFont="1" applyFill="1" applyBorder="1" applyAlignment="1">
      <alignment vertical="top" wrapText="1"/>
    </xf>
    <xf numFmtId="164" fontId="44" fillId="3" borderId="11" xfId="58" applyNumberFormat="1" applyFont="1" applyFill="1" applyBorder="1" applyAlignment="1">
      <alignment vertical="top"/>
    </xf>
    <xf numFmtId="0" fontId="44" fillId="3" borderId="0" xfId="43" applyFont="1" applyFill="1" applyAlignment="1">
      <alignment horizontal="left"/>
    </xf>
    <xf numFmtId="0" fontId="44" fillId="3" borderId="2" xfId="58" applyFont="1" applyFill="1" applyBorder="1" applyAlignment="1">
      <alignment horizontal="left" vertical="top" wrapText="1"/>
    </xf>
    <xf numFmtId="164" fontId="44" fillId="3" borderId="2" xfId="58" quotePrefix="1" applyNumberFormat="1" applyFont="1" applyFill="1" applyBorder="1" applyAlignment="1">
      <alignment vertical="top" wrapText="1"/>
    </xf>
    <xf numFmtId="164" fontId="45" fillId="3" borderId="15" xfId="58" applyNumberFormat="1" applyFont="1" applyFill="1" applyBorder="1" applyAlignment="1">
      <alignment vertical="top"/>
    </xf>
    <xf numFmtId="0" fontId="44" fillId="3" borderId="9" xfId="43" applyFont="1" applyFill="1" applyBorder="1" applyAlignment="1">
      <alignment horizontal="left"/>
    </xf>
    <xf numFmtId="164" fontId="44" fillId="3" borderId="8" xfId="58" quotePrefix="1" applyNumberFormat="1" applyFont="1" applyFill="1" applyBorder="1" applyAlignment="1">
      <alignment vertical="top" wrapText="1"/>
    </xf>
    <xf numFmtId="164" fontId="44" fillId="3" borderId="0" xfId="58" applyNumberFormat="1" applyFont="1" applyFill="1" applyAlignment="1">
      <alignment vertical="top"/>
    </xf>
    <xf numFmtId="0" fontId="44" fillId="3" borderId="0" xfId="43" applyFont="1" applyFill="1" applyAlignment="1">
      <alignment horizontal="left" wrapText="1"/>
    </xf>
    <xf numFmtId="0" fontId="44" fillId="3" borderId="19" xfId="24" applyFont="1" applyFill="1" applyBorder="1" applyAlignment="1" applyProtection="1">
      <alignment vertical="center"/>
      <protection locked="0"/>
    </xf>
    <xf numFmtId="0" fontId="44" fillId="3" borderId="19" xfId="24" applyFont="1" applyFill="1" applyBorder="1" applyAlignment="1" applyProtection="1">
      <alignment horizontal="center" vertical="center"/>
      <protection locked="0"/>
    </xf>
    <xf numFmtId="0" fontId="44" fillId="3" borderId="6" xfId="24" applyFont="1" applyFill="1" applyBorder="1" applyAlignment="1" applyProtection="1">
      <alignment vertical="center"/>
      <protection locked="0"/>
    </xf>
    <xf numFmtId="0" fontId="44" fillId="3" borderId="25" xfId="24" applyFont="1" applyFill="1" applyBorder="1" applyAlignment="1" applyProtection="1">
      <alignment vertical="center"/>
      <protection locked="0"/>
    </xf>
    <xf numFmtId="0" fontId="44" fillId="3" borderId="9" xfId="24" applyFont="1" applyFill="1" applyBorder="1" applyAlignment="1" applyProtection="1">
      <alignment horizontal="center" vertical="center"/>
      <protection locked="0"/>
    </xf>
    <xf numFmtId="0" fontId="44" fillId="3" borderId="8" xfId="24" applyFont="1" applyFill="1" applyBorder="1" applyAlignment="1" applyProtection="1">
      <alignment vertical="center"/>
      <protection locked="0"/>
    </xf>
    <xf numFmtId="0" fontId="25" fillId="3" borderId="16" xfId="12" applyFont="1" applyFill="1" applyBorder="1" applyAlignment="1">
      <alignment horizontal="left" vertical="top"/>
    </xf>
    <xf numFmtId="0" fontId="25" fillId="3" borderId="6" xfId="50" applyFont="1" applyFill="1" applyBorder="1" applyAlignment="1">
      <alignment horizontal="center" vertical="center" wrapText="1"/>
    </xf>
    <xf numFmtId="0" fontId="28" fillId="3" borderId="2" xfId="50" applyFont="1" applyFill="1" applyBorder="1" applyAlignment="1">
      <alignment horizontal="left" vertical="center" wrapText="1"/>
    </xf>
    <xf numFmtId="0" fontId="25" fillId="3" borderId="0" xfId="50" applyFont="1" applyFill="1" applyAlignment="1">
      <alignment vertical="top"/>
    </xf>
    <xf numFmtId="0" fontId="25" fillId="3" borderId="0" xfId="50" applyFont="1" applyFill="1" applyAlignment="1">
      <alignment horizontal="left" vertical="top"/>
    </xf>
    <xf numFmtId="0" fontId="25" fillId="3" borderId="2" xfId="50" applyFont="1" applyFill="1" applyBorder="1" applyAlignment="1">
      <alignment horizontal="center" vertical="center" wrapText="1"/>
    </xf>
    <xf numFmtId="0" fontId="25" fillId="3" borderId="17" xfId="12" applyFont="1" applyFill="1" applyBorder="1" applyAlignment="1">
      <alignment horizontal="left" vertical="top"/>
    </xf>
    <xf numFmtId="0" fontId="28" fillId="3" borderId="2" xfId="50" applyFont="1" applyFill="1" applyBorder="1" applyAlignment="1">
      <alignment vertical="center" wrapText="1"/>
    </xf>
    <xf numFmtId="0" fontId="29" fillId="3" borderId="0" xfId="0" applyFont="1" applyFill="1" applyAlignment="1">
      <alignment horizontal="left"/>
    </xf>
    <xf numFmtId="0" fontId="28" fillId="3" borderId="6" xfId="50" applyFont="1" applyFill="1" applyBorder="1" applyAlignment="1">
      <alignment horizontal="left" vertical="center" wrapText="1"/>
    </xf>
    <xf numFmtId="0" fontId="40" fillId="3" borderId="0" xfId="0" applyFont="1" applyFill="1" applyAlignment="1">
      <alignment vertical="center"/>
    </xf>
    <xf numFmtId="0" fontId="25" fillId="3" borderId="0" xfId="0" quotePrefix="1" applyFont="1" applyFill="1" applyAlignment="1">
      <alignment vertical="center"/>
    </xf>
    <xf numFmtId="0" fontId="40" fillId="3" borderId="1" xfId="0" applyFont="1" applyFill="1" applyBorder="1" applyAlignment="1">
      <alignment vertical="center"/>
    </xf>
    <xf numFmtId="0" fontId="25" fillId="3" borderId="1" xfId="0" quotePrefix="1" applyFont="1" applyFill="1" applyBorder="1" applyAlignment="1">
      <alignment vertical="center"/>
    </xf>
    <xf numFmtId="0" fontId="28" fillId="3" borderId="13" xfId="40" applyFont="1" applyFill="1" applyBorder="1" applyAlignment="1">
      <alignment vertical="top"/>
    </xf>
    <xf numFmtId="0" fontId="0" fillId="3" borderId="11" xfId="12" applyFont="1" applyFill="1" applyBorder="1" applyAlignment="1">
      <alignment horizontal="left"/>
    </xf>
    <xf numFmtId="0" fontId="28" fillId="3" borderId="10" xfId="12" applyFont="1" applyFill="1" applyBorder="1" applyAlignment="1">
      <alignment vertical="top" wrapText="1"/>
    </xf>
    <xf numFmtId="0" fontId="0" fillId="3" borderId="2" xfId="12" applyFont="1" applyFill="1" applyBorder="1"/>
    <xf numFmtId="0" fontId="0" fillId="3" borderId="3" xfId="12" applyFont="1" applyFill="1" applyBorder="1" applyAlignment="1">
      <alignment horizontal="center" vertical="center"/>
    </xf>
    <xf numFmtId="0" fontId="0" fillId="3" borderId="4" xfId="12" applyFont="1" applyFill="1" applyBorder="1" applyAlignment="1">
      <alignment horizontal="center" vertical="center"/>
    </xf>
    <xf numFmtId="164" fontId="25" fillId="3" borderId="14" xfId="0" applyNumberFormat="1" applyFont="1" applyFill="1" applyBorder="1" applyAlignment="1">
      <alignment horizontal="left" vertical="top"/>
    </xf>
    <xf numFmtId="164" fontId="25" fillId="3" borderId="33" xfId="0" applyNumberFormat="1" applyFont="1" applyFill="1" applyBorder="1" applyAlignment="1">
      <alignment horizontal="left" vertical="center"/>
    </xf>
    <xf numFmtId="0" fontId="28" fillId="3" borderId="25" xfId="40" applyFont="1" applyFill="1" applyBorder="1" applyAlignment="1">
      <alignment vertical="center"/>
    </xf>
    <xf numFmtId="0" fontId="25" fillId="3" borderId="25" xfId="0" applyFont="1" applyFill="1" applyBorder="1" applyAlignment="1">
      <alignment vertical="top"/>
    </xf>
    <xf numFmtId="0" fontId="25" fillId="3" borderId="34" xfId="40" applyFont="1" applyFill="1" applyBorder="1" applyAlignment="1">
      <alignment horizontal="center" vertical="center"/>
    </xf>
    <xf numFmtId="164" fontId="25" fillId="3" borderId="16" xfId="0" applyNumberFormat="1" applyFont="1" applyFill="1" applyBorder="1" applyAlignment="1">
      <alignment horizontal="left"/>
    </xf>
    <xf numFmtId="164" fontId="25" fillId="3" borderId="11" xfId="0" applyNumberFormat="1" applyFont="1" applyFill="1" applyBorder="1" applyAlignment="1">
      <alignment horizontal="left"/>
    </xf>
    <xf numFmtId="164" fontId="25" fillId="3" borderId="17" xfId="0" applyNumberFormat="1" applyFont="1" applyFill="1" applyBorder="1" applyAlignment="1">
      <alignment horizontal="left"/>
    </xf>
    <xf numFmtId="164" fontId="28" fillId="3" borderId="11" xfId="12" applyNumberFormat="1" applyFont="1" applyFill="1" applyBorder="1" applyAlignment="1">
      <alignment horizontal="left"/>
    </xf>
    <xf numFmtId="164" fontId="28" fillId="3" borderId="17" xfId="12" applyNumberFormat="1" applyFont="1" applyFill="1" applyBorder="1" applyAlignment="1">
      <alignment horizontal="left"/>
    </xf>
    <xf numFmtId="0" fontId="44" fillId="3" borderId="2" xfId="12" applyFont="1" applyFill="1" applyBorder="1" applyAlignment="1">
      <alignment horizontal="left" vertical="top"/>
    </xf>
    <xf numFmtId="0" fontId="25" fillId="3" borderId="19" xfId="20" applyFont="1" applyFill="1" applyBorder="1" applyAlignment="1">
      <alignment vertical="top" wrapText="1"/>
    </xf>
    <xf numFmtId="0" fontId="47" fillId="3" borderId="0" xfId="0" applyFont="1" applyFill="1"/>
    <xf numFmtId="0" fontId="25" fillId="3" borderId="0" xfId="20" applyFont="1" applyFill="1" applyAlignment="1">
      <alignment vertical="top" wrapText="1"/>
    </xf>
    <xf numFmtId="164" fontId="75" fillId="3" borderId="11" xfId="12" applyNumberFormat="1" applyFont="1" applyFill="1" applyBorder="1" applyAlignment="1">
      <alignment horizontal="left" wrapText="1"/>
    </xf>
    <xf numFmtId="0" fontId="40" fillId="3" borderId="2" xfId="12" applyFont="1" applyFill="1" applyBorder="1" applyAlignment="1">
      <alignment horizontal="left"/>
    </xf>
    <xf numFmtId="0" fontId="25" fillId="3" borderId="3" xfId="12" applyFont="1" applyFill="1" applyBorder="1"/>
    <xf numFmtId="0" fontId="32" fillId="3" borderId="18" xfId="12" applyFont="1" applyFill="1" applyBorder="1" applyAlignment="1">
      <alignment horizontal="left" vertical="top"/>
    </xf>
    <xf numFmtId="0" fontId="43" fillId="3" borderId="5" xfId="12" applyFont="1" applyFill="1" applyBorder="1"/>
    <xf numFmtId="0" fontId="43" fillId="3" borderId="10" xfId="12" applyFont="1" applyFill="1" applyBorder="1"/>
    <xf numFmtId="0" fontId="58" fillId="3" borderId="11" xfId="12" applyFont="1" applyFill="1" applyBorder="1" applyAlignment="1">
      <alignment horizontal="left" vertical="top"/>
    </xf>
    <xf numFmtId="0" fontId="43" fillId="3" borderId="2" xfId="12" applyFont="1" applyFill="1" applyBorder="1"/>
    <xf numFmtId="0" fontId="25" fillId="3" borderId="14" xfId="0" applyFont="1" applyFill="1" applyBorder="1" applyAlignment="1">
      <alignment horizontal="left" vertical="top" wrapText="1"/>
    </xf>
    <xf numFmtId="0" fontId="28" fillId="3" borderId="13" xfId="12" applyFont="1" applyFill="1" applyBorder="1" applyAlignment="1">
      <alignment vertical="center"/>
    </xf>
    <xf numFmtId="0" fontId="40" fillId="3" borderId="13" xfId="12" applyFont="1" applyFill="1" applyBorder="1"/>
    <xf numFmtId="0" fontId="25" fillId="3" borderId="13" xfId="51" applyFont="1" applyFill="1" applyBorder="1" applyAlignment="1">
      <alignment horizontal="center" vertical="center"/>
    </xf>
    <xf numFmtId="0" fontId="25" fillId="3" borderId="11" xfId="0" applyFont="1" applyFill="1" applyBorder="1" applyAlignment="1">
      <alignment vertical="top" wrapText="1"/>
    </xf>
    <xf numFmtId="0" fontId="25" fillId="3" borderId="2" xfId="0" applyFont="1" applyFill="1" applyBorder="1" applyAlignment="1">
      <alignment vertical="top" wrapText="1"/>
    </xf>
    <xf numFmtId="0" fontId="29" fillId="3" borderId="11" xfId="12" applyFill="1" applyBorder="1" applyAlignment="1">
      <alignment horizontal="left"/>
    </xf>
    <xf numFmtId="0" fontId="28" fillId="3" borderId="0" xfId="12" applyFont="1" applyFill="1" applyAlignment="1">
      <alignment horizontal="left" vertical="top" wrapText="1"/>
    </xf>
    <xf numFmtId="0" fontId="28" fillId="3" borderId="2" xfId="12" applyFont="1" applyFill="1" applyBorder="1"/>
    <xf numFmtId="0" fontId="25" fillId="3" borderId="31" xfId="12" applyFont="1" applyFill="1" applyBorder="1" applyAlignment="1">
      <alignment horizontal="left" vertical="top" wrapText="1"/>
    </xf>
    <xf numFmtId="0" fontId="25" fillId="3" borderId="31" xfId="12" quotePrefix="1" applyFont="1" applyFill="1" applyBorder="1" applyAlignment="1">
      <alignment horizontal="left" vertical="center" wrapText="1"/>
    </xf>
    <xf numFmtId="0" fontId="25" fillId="3" borderId="0" xfId="12" quotePrefix="1" applyFont="1" applyFill="1" applyAlignment="1">
      <alignment horizontal="left" vertical="center" wrapText="1"/>
    </xf>
    <xf numFmtId="0" fontId="29" fillId="3" borderId="31" xfId="12" applyFill="1" applyBorder="1" applyAlignment="1">
      <alignment horizontal="left"/>
    </xf>
    <xf numFmtId="0" fontId="25" fillId="3" borderId="32" xfId="12" quotePrefix="1" applyFont="1" applyFill="1" applyBorder="1" applyAlignment="1">
      <alignment horizontal="left" vertical="center" wrapText="1"/>
    </xf>
    <xf numFmtId="0" fontId="25" fillId="3" borderId="11" xfId="12" quotePrefix="1" applyFont="1" applyFill="1" applyBorder="1" applyAlignment="1">
      <alignment horizontal="left" vertical="center" wrapText="1"/>
    </xf>
    <xf numFmtId="0" fontId="28" fillId="3" borderId="0" xfId="12" applyFont="1" applyFill="1" applyAlignment="1">
      <alignment vertical="center" wrapText="1"/>
    </xf>
    <xf numFmtId="0" fontId="25" fillId="3" borderId="15" xfId="12" applyFont="1" applyFill="1" applyBorder="1" applyAlignment="1">
      <alignment horizontal="left" vertical="top"/>
    </xf>
    <xf numFmtId="164" fontId="25" fillId="3" borderId="37" xfId="12" applyNumberFormat="1" applyFont="1" applyFill="1" applyBorder="1" applyAlignment="1">
      <alignment horizontal="left" vertical="top"/>
    </xf>
    <xf numFmtId="0" fontId="25" fillId="3" borderId="23" xfId="0" applyFont="1" applyFill="1" applyBorder="1"/>
    <xf numFmtId="0" fontId="25" fillId="3" borderId="19" xfId="0" applyFont="1" applyFill="1" applyBorder="1" applyAlignment="1">
      <alignment horizontal="left" vertical="center"/>
    </xf>
    <xf numFmtId="0" fontId="25" fillId="3" borderId="13" xfId="0" applyFont="1" applyFill="1" applyBorder="1" applyAlignment="1">
      <alignment vertical="center"/>
    </xf>
    <xf numFmtId="0" fontId="25" fillId="3" borderId="13" xfId="12" applyFont="1" applyFill="1" applyBorder="1" applyAlignment="1">
      <alignment vertical="center"/>
    </xf>
    <xf numFmtId="164" fontId="25" fillId="3" borderId="33" xfId="12" applyNumberFormat="1" applyFont="1" applyFill="1" applyBorder="1" applyAlignment="1">
      <alignment horizontal="left" vertical="top"/>
    </xf>
    <xf numFmtId="0" fontId="28" fillId="3" borderId="25" xfId="12" applyFont="1" applyFill="1" applyBorder="1" applyAlignment="1">
      <alignment vertical="center"/>
    </xf>
    <xf numFmtId="0" fontId="40" fillId="3" borderId="25" xfId="12" applyFont="1" applyFill="1" applyBorder="1"/>
    <xf numFmtId="0" fontId="25" fillId="3" borderId="25" xfId="12" applyFont="1" applyFill="1" applyBorder="1"/>
    <xf numFmtId="0" fontId="25" fillId="3" borderId="25" xfId="51" applyFont="1" applyFill="1" applyBorder="1" applyAlignment="1">
      <alignment horizontal="center" vertical="center"/>
    </xf>
    <xf numFmtId="164" fontId="62" fillId="3" borderId="14" xfId="12" applyNumberFormat="1" applyFont="1" applyFill="1" applyBorder="1" applyAlignment="1">
      <alignment horizontal="left" vertical="top"/>
    </xf>
    <xf numFmtId="0" fontId="59" fillId="3" borderId="13" xfId="12" applyFont="1" applyFill="1" applyBorder="1" applyAlignment="1">
      <alignment vertical="top"/>
    </xf>
    <xf numFmtId="0" fontId="62" fillId="3" borderId="13" xfId="12" applyFont="1" applyFill="1" applyBorder="1" applyAlignment="1">
      <alignment horizontal="center" vertical="center" wrapText="1"/>
    </xf>
    <xf numFmtId="0" fontId="70" fillId="3" borderId="13" xfId="12" applyFont="1" applyFill="1" applyBorder="1" applyAlignment="1">
      <alignment horizontal="right" vertical="center" wrapText="1"/>
    </xf>
    <xf numFmtId="0" fontId="62" fillId="3" borderId="4" xfId="12" applyFont="1" applyFill="1" applyBorder="1" applyAlignment="1">
      <alignment horizontal="center" vertical="center" wrapText="1"/>
    </xf>
    <xf numFmtId="164" fontId="62" fillId="3" borderId="11" xfId="12" applyNumberFormat="1" applyFont="1" applyFill="1" applyBorder="1" applyAlignment="1">
      <alignment horizontal="left" vertical="top"/>
    </xf>
    <xf numFmtId="0" fontId="59" fillId="3" borderId="0" xfId="12" applyFont="1" applyFill="1" applyAlignment="1">
      <alignment vertical="top"/>
    </xf>
    <xf numFmtId="0" fontId="62" fillId="3" borderId="0" xfId="12" applyFont="1" applyFill="1"/>
    <xf numFmtId="0" fontId="62" fillId="3" borderId="2" xfId="12" applyFont="1" applyFill="1" applyBorder="1"/>
    <xf numFmtId="164" fontId="62" fillId="3" borderId="15" xfId="12" applyNumberFormat="1" applyFont="1" applyFill="1" applyBorder="1" applyAlignment="1">
      <alignment horizontal="left" vertical="top"/>
    </xf>
    <xf numFmtId="0" fontId="59" fillId="3" borderId="9" xfId="12" applyFont="1" applyFill="1" applyBorder="1"/>
    <xf numFmtId="0" fontId="62" fillId="3" borderId="9" xfId="12" applyFont="1" applyFill="1" applyBorder="1"/>
    <xf numFmtId="0" fontId="62" fillId="3" borderId="8" xfId="12" applyFont="1" applyFill="1" applyBorder="1"/>
    <xf numFmtId="0" fontId="59" fillId="3" borderId="18" xfId="12" applyFont="1" applyFill="1" applyBorder="1" applyAlignment="1">
      <alignment vertical="center"/>
    </xf>
    <xf numFmtId="0" fontId="62" fillId="3" borderId="5" xfId="12" applyFont="1" applyFill="1" applyBorder="1"/>
    <xf numFmtId="0" fontId="59" fillId="3" borderId="5" xfId="12" applyFont="1" applyFill="1" applyBorder="1" applyAlignment="1">
      <alignment vertical="center"/>
    </xf>
    <xf numFmtId="0" fontId="59" fillId="3" borderId="10" xfId="12" applyFont="1" applyFill="1" applyBorder="1" applyAlignment="1">
      <alignment vertical="center"/>
    </xf>
    <xf numFmtId="0" fontId="65" fillId="3" borderId="11" xfId="12" applyFont="1" applyFill="1" applyBorder="1" applyAlignment="1">
      <alignment horizontal="left" vertical="top" wrapText="1"/>
    </xf>
    <xf numFmtId="0" fontId="65" fillId="3" borderId="2" xfId="12" applyFont="1" applyFill="1" applyBorder="1" applyAlignment="1">
      <alignment horizontal="left" vertical="top" wrapText="1"/>
    </xf>
    <xf numFmtId="164" fontId="62" fillId="3" borderId="17" xfId="12" applyNumberFormat="1" applyFont="1" applyFill="1" applyBorder="1" applyAlignment="1">
      <alignment horizontal="left" vertical="top"/>
    </xf>
    <xf numFmtId="0" fontId="59" fillId="3" borderId="1" xfId="12" applyFont="1" applyFill="1" applyBorder="1" applyAlignment="1">
      <alignment vertical="top"/>
    </xf>
    <xf numFmtId="0" fontId="62" fillId="3" borderId="0" xfId="12" applyFont="1" applyFill="1" applyAlignment="1">
      <alignment vertical="center"/>
    </xf>
    <xf numFmtId="164" fontId="62" fillId="3" borderId="16" xfId="12" applyNumberFormat="1" applyFont="1" applyFill="1" applyBorder="1" applyAlignment="1">
      <alignment horizontal="left" vertical="center"/>
    </xf>
    <xf numFmtId="0" fontId="59" fillId="3" borderId="19" xfId="12" applyFont="1" applyFill="1" applyBorder="1" applyAlignment="1">
      <alignment vertical="center"/>
    </xf>
    <xf numFmtId="0" fontId="65" fillId="3" borderId="19" xfId="12" applyFont="1" applyFill="1" applyBorder="1"/>
    <xf numFmtId="0" fontId="62" fillId="3" borderId="19" xfId="48" applyFont="1" applyFill="1" applyBorder="1" applyAlignment="1">
      <alignment horizontal="center" vertical="center"/>
    </xf>
    <xf numFmtId="0" fontId="59" fillId="3" borderId="6" xfId="12" applyFont="1" applyFill="1" applyBorder="1" applyAlignment="1">
      <alignment wrapText="1"/>
    </xf>
    <xf numFmtId="0" fontId="62" fillId="3" borderId="5" xfId="40" applyFont="1" applyFill="1" applyBorder="1" applyAlignment="1">
      <alignment horizontal="center" vertical="center"/>
    </xf>
    <xf numFmtId="0" fontId="62" fillId="3" borderId="10" xfId="0" applyFont="1" applyFill="1" applyBorder="1"/>
    <xf numFmtId="0" fontId="62" fillId="3" borderId="0" xfId="40" applyFont="1" applyFill="1" applyAlignment="1">
      <alignment horizontal="left" vertical="center"/>
    </xf>
    <xf numFmtId="0" fontId="62" fillId="3" borderId="9" xfId="40" applyFont="1" applyFill="1" applyBorder="1" applyAlignment="1">
      <alignment horizontal="left" vertical="center"/>
    </xf>
    <xf numFmtId="0" fontId="29" fillId="3" borderId="14" xfId="0" applyFont="1" applyFill="1" applyBorder="1" applyAlignment="1">
      <alignment horizontal="left" vertical="top" wrapText="1"/>
    </xf>
    <xf numFmtId="0" fontId="49" fillId="3" borderId="13" xfId="12" applyFont="1" applyFill="1" applyBorder="1" applyAlignment="1">
      <alignment vertical="center"/>
    </xf>
    <xf numFmtId="0" fontId="57" fillId="3" borderId="13" xfId="12" applyFont="1" applyFill="1" applyBorder="1"/>
    <xf numFmtId="0" fontId="29" fillId="3" borderId="13" xfId="12" applyFill="1" applyBorder="1"/>
    <xf numFmtId="0" fontId="29" fillId="3" borderId="13" xfId="40" applyFont="1" applyFill="1" applyBorder="1" applyAlignment="1">
      <alignment horizontal="center" vertical="center"/>
    </xf>
    <xf numFmtId="0" fontId="29" fillId="3" borderId="4" xfId="12" applyFill="1" applyBorder="1"/>
    <xf numFmtId="0" fontId="29" fillId="3" borderId="11" xfId="0" applyFont="1" applyFill="1" applyBorder="1" applyAlignment="1">
      <alignment vertical="top" wrapText="1"/>
    </xf>
    <xf numFmtId="0" fontId="29" fillId="3" borderId="0" xfId="0" applyFont="1" applyFill="1" applyAlignment="1">
      <alignment vertical="top" wrapText="1"/>
    </xf>
    <xf numFmtId="0" fontId="29" fillId="3" borderId="2" xfId="0" applyFont="1" applyFill="1" applyBorder="1" applyAlignment="1">
      <alignment vertical="top" wrapText="1"/>
    </xf>
    <xf numFmtId="0" fontId="49" fillId="3" borderId="0" xfId="12" applyFont="1" applyFill="1" applyAlignment="1">
      <alignment horizontal="left" vertical="top" wrapText="1"/>
    </xf>
    <xf numFmtId="0" fontId="49" fillId="3" borderId="2" xfId="12" applyFont="1" applyFill="1" applyBorder="1"/>
    <xf numFmtId="0" fontId="29" fillId="3" borderId="31" xfId="12" applyFill="1" applyBorder="1" applyAlignment="1">
      <alignment horizontal="left" vertical="top" wrapText="1"/>
    </xf>
    <xf numFmtId="0" fontId="49" fillId="3" borderId="31" xfId="12" quotePrefix="1" applyFont="1" applyFill="1" applyBorder="1" applyAlignment="1">
      <alignment horizontal="left" vertical="top" wrapText="1"/>
    </xf>
    <xf numFmtId="0" fontId="49" fillId="3" borderId="32" xfId="12" quotePrefix="1" applyFont="1" applyFill="1" applyBorder="1" applyAlignment="1">
      <alignment horizontal="left" vertical="top" wrapText="1"/>
    </xf>
    <xf numFmtId="0" fontId="29" fillId="3" borderId="15" xfId="12" applyFill="1" applyBorder="1" applyAlignment="1">
      <alignment horizontal="left" vertical="top"/>
    </xf>
    <xf numFmtId="0" fontId="29" fillId="3" borderId="9" xfId="12" applyFill="1" applyBorder="1"/>
    <xf numFmtId="0" fontId="29" fillId="3" borderId="2" xfId="12" applyFill="1" applyBorder="1"/>
    <xf numFmtId="164" fontId="29" fillId="3" borderId="16" xfId="12" applyNumberFormat="1" applyFill="1" applyBorder="1" applyAlignment="1">
      <alignment horizontal="left" vertical="center"/>
    </xf>
    <xf numFmtId="0" fontId="29" fillId="3" borderId="23" xfId="12" applyFill="1" applyBorder="1" applyAlignment="1">
      <alignment vertical="center"/>
    </xf>
    <xf numFmtId="0" fontId="29" fillId="3" borderId="29" xfId="12" applyFill="1" applyBorder="1" applyAlignment="1">
      <alignment horizontal="left" vertical="center"/>
    </xf>
    <xf numFmtId="0" fontId="29" fillId="3" borderId="13" xfId="12" applyFill="1" applyBorder="1" applyAlignment="1">
      <alignment vertical="center"/>
    </xf>
    <xf numFmtId="0" fontId="29" fillId="3" borderId="4" xfId="12" applyFill="1" applyBorder="1" applyAlignment="1">
      <alignment horizontal="left" vertical="center"/>
    </xf>
    <xf numFmtId="0" fontId="29" fillId="3" borderId="19" xfId="12" applyFill="1" applyBorder="1" applyAlignment="1">
      <alignment vertical="center"/>
    </xf>
    <xf numFmtId="0" fontId="29" fillId="3" borderId="19" xfId="0" applyFont="1" applyFill="1" applyBorder="1" applyAlignment="1">
      <alignment vertical="center" wrapText="1"/>
    </xf>
    <xf numFmtId="164" fontId="29" fillId="3" borderId="14" xfId="12" applyNumberFormat="1" applyFill="1" applyBorder="1" applyAlignment="1">
      <alignment horizontal="left" vertical="center"/>
    </xf>
    <xf numFmtId="0" fontId="29" fillId="3" borderId="13" xfId="12" applyFill="1" applyBorder="1" applyAlignment="1">
      <alignment horizontal="left" vertical="center"/>
    </xf>
    <xf numFmtId="0" fontId="29" fillId="3" borderId="13" xfId="0" applyFont="1" applyFill="1" applyBorder="1" applyAlignment="1">
      <alignment vertical="center" wrapText="1"/>
    </xf>
    <xf numFmtId="0" fontId="29" fillId="3" borderId="1" xfId="0" applyFont="1" applyFill="1" applyBorder="1" applyAlignment="1">
      <alignment vertical="center" wrapText="1"/>
    </xf>
    <xf numFmtId="0" fontId="29" fillId="3" borderId="6" xfId="12" applyFill="1" applyBorder="1" applyAlignment="1">
      <alignment horizontal="left" vertical="center"/>
    </xf>
    <xf numFmtId="164" fontId="29" fillId="3" borderId="16" xfId="12" applyNumberFormat="1" applyFill="1" applyBorder="1" applyAlignment="1">
      <alignment horizontal="left" vertical="top"/>
    </xf>
    <xf numFmtId="164" fontId="29" fillId="3" borderId="33" xfId="12" applyNumberFormat="1" applyFill="1" applyBorder="1" applyAlignment="1">
      <alignment horizontal="left" vertical="center"/>
    </xf>
    <xf numFmtId="0" fontId="49" fillId="3" borderId="25" xfId="12" applyFont="1" applyFill="1" applyBorder="1" applyAlignment="1">
      <alignment vertical="center"/>
    </xf>
    <xf numFmtId="0" fontId="57" fillId="3" borderId="25" xfId="12" applyFont="1" applyFill="1" applyBorder="1" applyAlignment="1">
      <alignment vertical="center"/>
    </xf>
    <xf numFmtId="0" fontId="29" fillId="3" borderId="25" xfId="0" applyFont="1" applyFill="1" applyBorder="1" applyAlignment="1">
      <alignment vertical="center"/>
    </xf>
    <xf numFmtId="0" fontId="29" fillId="3" borderId="25" xfId="12" applyFill="1" applyBorder="1" applyAlignment="1">
      <alignment vertical="center"/>
    </xf>
    <xf numFmtId="0" fontId="29" fillId="3" borderId="25" xfId="40" applyFont="1" applyFill="1" applyBorder="1" applyAlignment="1">
      <alignment horizontal="center" vertical="center"/>
    </xf>
    <xf numFmtId="0" fontId="29" fillId="3" borderId="34" xfId="12" applyFill="1" applyBorder="1" applyAlignment="1">
      <alignment vertical="center"/>
    </xf>
    <xf numFmtId="0" fontId="25" fillId="12" borderId="19" xfId="12" applyFont="1" applyFill="1" applyBorder="1" applyAlignment="1">
      <alignment horizontal="left"/>
    </xf>
    <xf numFmtId="0" fontId="25" fillId="12" borderId="0" xfId="12" applyFont="1" applyFill="1" applyAlignment="1">
      <alignment horizontal="left"/>
    </xf>
    <xf numFmtId="0" fontId="25" fillId="12" borderId="1" xfId="12" applyFont="1" applyFill="1" applyBorder="1"/>
    <xf numFmtId="0" fontId="25" fillId="3" borderId="52" xfId="61" applyFont="1" applyFill="1" applyBorder="1" applyAlignment="1">
      <alignment vertical="top"/>
    </xf>
    <xf numFmtId="0" fontId="25" fillId="3" borderId="57" xfId="61" applyFont="1" applyFill="1" applyBorder="1" applyAlignment="1">
      <alignment vertical="top"/>
    </xf>
    <xf numFmtId="0" fontId="25" fillId="3" borderId="52" xfId="61" applyFont="1" applyFill="1" applyBorder="1" applyAlignment="1">
      <alignment horizontal="left"/>
    </xf>
    <xf numFmtId="0" fontId="25" fillId="3" borderId="57" xfId="61" applyFont="1" applyFill="1" applyBorder="1" applyAlignment="1">
      <alignment horizontal="center"/>
    </xf>
    <xf numFmtId="0" fontId="25" fillId="3" borderId="56" xfId="61" applyFont="1" applyFill="1" applyBorder="1" applyAlignment="1">
      <alignment vertical="top"/>
    </xf>
    <xf numFmtId="0" fontId="25" fillId="3" borderId="57" xfId="61" applyFont="1" applyFill="1" applyBorder="1" applyAlignment="1">
      <alignment horizontal="center" vertical="top"/>
    </xf>
    <xf numFmtId="0" fontId="2" fillId="3" borderId="45" xfId="61" applyFill="1" applyBorder="1" applyAlignment="1">
      <alignment horizontal="left" vertical="center" wrapText="1"/>
    </xf>
    <xf numFmtId="0" fontId="2" fillId="3" borderId="44" xfId="61" applyFill="1" applyBorder="1" applyAlignment="1">
      <alignment horizontal="left" vertical="center" wrapText="1"/>
    </xf>
    <xf numFmtId="0" fontId="25" fillId="3" borderId="58" xfId="61" applyFont="1" applyFill="1" applyBorder="1" applyAlignment="1">
      <alignment vertical="top"/>
    </xf>
    <xf numFmtId="0" fontId="25" fillId="3" borderId="60" xfId="61" applyFont="1" applyFill="1" applyBorder="1" applyAlignment="1">
      <alignment vertical="top"/>
    </xf>
    <xf numFmtId="0" fontId="25" fillId="3" borderId="61" xfId="61" applyFont="1" applyFill="1" applyBorder="1" applyAlignment="1">
      <alignment horizontal="center" vertical="top"/>
    </xf>
    <xf numFmtId="0" fontId="32" fillId="3" borderId="18" xfId="12" applyFont="1" applyFill="1" applyBorder="1"/>
    <xf numFmtId="0" fontId="32" fillId="3" borderId="5" xfId="12" applyFont="1" applyFill="1" applyBorder="1"/>
    <xf numFmtId="0" fontId="32" fillId="3" borderId="10" xfId="12" applyFont="1" applyFill="1" applyBorder="1"/>
    <xf numFmtId="164" fontId="25" fillId="3" borderId="11" xfId="0" applyNumberFormat="1" applyFont="1" applyFill="1" applyBorder="1" applyAlignment="1">
      <alignment horizontal="left" vertical="top"/>
    </xf>
    <xf numFmtId="0" fontId="72" fillId="3" borderId="0" xfId="0" applyFont="1" applyFill="1" applyAlignment="1">
      <alignment horizontal="left" vertical="top" wrapText="1"/>
    </xf>
    <xf numFmtId="0" fontId="25" fillId="3" borderId="9" xfId="0" applyFont="1" applyFill="1" applyBorder="1" applyAlignment="1">
      <alignment horizontal="left" vertical="top" wrapText="1"/>
    </xf>
    <xf numFmtId="0" fontId="25" fillId="3" borderId="9" xfId="12" applyFont="1" applyFill="1" applyBorder="1" applyAlignment="1">
      <alignment horizontal="left" vertical="top"/>
    </xf>
    <xf numFmtId="0" fontId="25" fillId="3" borderId="14" xfId="12" applyFont="1" applyFill="1" applyBorder="1"/>
    <xf numFmtId="0" fontId="25" fillId="3" borderId="50" xfId="12" applyFont="1" applyFill="1" applyBorder="1"/>
    <xf numFmtId="0" fontId="28" fillId="3" borderId="19" xfId="12" applyFont="1" applyFill="1" applyBorder="1" applyAlignment="1">
      <alignment horizontal="left"/>
    </xf>
    <xf numFmtId="0" fontId="25" fillId="3" borderId="17" xfId="12" applyFont="1" applyFill="1" applyBorder="1"/>
    <xf numFmtId="0" fontId="28" fillId="3" borderId="1" xfId="12" applyFont="1" applyFill="1" applyBorder="1" applyAlignment="1">
      <alignment horizontal="left"/>
    </xf>
    <xf numFmtId="0" fontId="28" fillId="3" borderId="48" xfId="12" applyFont="1" applyFill="1" applyBorder="1" applyAlignment="1">
      <alignment horizontal="left"/>
    </xf>
    <xf numFmtId="0" fontId="25" fillId="3" borderId="16" xfId="12" applyFont="1" applyFill="1" applyBorder="1" applyAlignment="1">
      <alignment vertical="top"/>
    </xf>
    <xf numFmtId="0" fontId="28" fillId="3" borderId="47" xfId="12" applyFont="1" applyFill="1" applyBorder="1" applyAlignment="1">
      <alignment horizontal="left"/>
    </xf>
    <xf numFmtId="0" fontId="25" fillId="3" borderId="44" xfId="12" applyFont="1" applyFill="1" applyBorder="1"/>
    <xf numFmtId="0" fontId="25" fillId="3" borderId="33" xfId="12" applyFont="1" applyFill="1" applyBorder="1" applyAlignment="1">
      <alignment vertical="top"/>
    </xf>
    <xf numFmtId="0" fontId="25" fillId="3" borderId="25" xfId="12" applyFont="1" applyFill="1" applyBorder="1" applyAlignment="1">
      <alignment horizontal="left" vertical="center" wrapText="1"/>
    </xf>
    <xf numFmtId="0" fontId="83" fillId="3" borderId="11" xfId="12" applyFont="1" applyFill="1" applyBorder="1" applyAlignment="1">
      <alignment horizontal="left" vertical="center" wrapText="1"/>
    </xf>
    <xf numFmtId="0" fontId="44" fillId="3" borderId="11" xfId="12" applyFont="1" applyFill="1" applyBorder="1" applyAlignment="1">
      <alignment horizontal="left"/>
    </xf>
    <xf numFmtId="0" fontId="83" fillId="3" borderId="2" xfId="12" applyFont="1" applyFill="1" applyBorder="1"/>
    <xf numFmtId="0" fontId="44" fillId="3" borderId="11" xfId="0" applyFont="1" applyFill="1" applyBorder="1" applyAlignment="1">
      <alignment horizontal="left" vertical="center"/>
    </xf>
    <xf numFmtId="0" fontId="44" fillId="3" borderId="0" xfId="0" applyFont="1" applyFill="1" applyAlignment="1">
      <alignment horizontal="left" wrapText="1"/>
    </xf>
    <xf numFmtId="164" fontId="25" fillId="3" borderId="45" xfId="12" applyNumberFormat="1" applyFont="1" applyFill="1" applyBorder="1" applyAlignment="1">
      <alignment horizontal="left" vertical="top" wrapText="1"/>
    </xf>
    <xf numFmtId="0" fontId="25" fillId="3" borderId="45" xfId="12" quotePrefix="1" applyFont="1" applyFill="1" applyBorder="1" applyAlignment="1">
      <alignment horizontal="center" vertical="center" wrapText="1"/>
    </xf>
    <xf numFmtId="0" fontId="25" fillId="3" borderId="0" xfId="12" quotePrefix="1" applyFont="1" applyFill="1" applyAlignment="1">
      <alignment horizontal="center" vertical="center" wrapText="1"/>
    </xf>
    <xf numFmtId="0" fontId="25" fillId="0" borderId="2" xfId="0" applyFont="1" applyBorder="1" applyAlignment="1">
      <alignment horizontal="left" vertical="center"/>
    </xf>
    <xf numFmtId="0" fontId="25" fillId="0" borderId="2" xfId="0" applyFont="1" applyBorder="1" applyAlignment="1">
      <alignment horizontal="left" vertical="center" wrapText="1"/>
    </xf>
    <xf numFmtId="164" fontId="44" fillId="3" borderId="11" xfId="12" applyNumberFormat="1" applyFont="1" applyFill="1" applyBorder="1" applyAlignment="1">
      <alignment horizontal="left" vertical="top"/>
    </xf>
    <xf numFmtId="0" fontId="44" fillId="3" borderId="11" xfId="12" applyFont="1" applyFill="1" applyBorder="1" applyAlignment="1">
      <alignment horizontal="left" vertical="top"/>
    </xf>
    <xf numFmtId="0" fontId="25" fillId="3" borderId="13" xfId="0" applyFont="1" applyFill="1" applyBorder="1" applyAlignment="1">
      <alignment horizontal="center" vertical="center" wrapText="1"/>
    </xf>
    <xf numFmtId="0" fontId="44" fillId="3" borderId="19" xfId="12" applyFont="1" applyFill="1" applyBorder="1" applyAlignment="1">
      <alignment horizontal="left" vertical="top" wrapText="1"/>
    </xf>
    <xf numFmtId="0" fontId="32" fillId="7" borderId="5" xfId="22" applyFont="1" applyFill="1" applyBorder="1" applyAlignment="1">
      <alignment horizontal="left" vertical="top"/>
    </xf>
    <xf numFmtId="0" fontId="25" fillId="3" borderId="0" xfId="22" applyFont="1" applyFill="1" applyAlignment="1" applyProtection="1">
      <alignment horizontal="left" vertical="top" wrapText="1"/>
      <protection locked="0"/>
    </xf>
    <xf numFmtId="0" fontId="25" fillId="3" borderId="19" xfId="12" applyFont="1" applyFill="1" applyBorder="1" applyAlignment="1">
      <alignment horizontal="left" vertical="top" wrapText="1"/>
    </xf>
    <xf numFmtId="0" fontId="25" fillId="3" borderId="1" xfId="12" applyFont="1" applyFill="1" applyBorder="1" applyAlignment="1">
      <alignment horizontal="left" vertical="top" wrapText="1"/>
    </xf>
    <xf numFmtId="0" fontId="25" fillId="3" borderId="19" xfId="12" applyFont="1" applyFill="1" applyBorder="1" applyAlignment="1">
      <alignment horizontal="center" vertical="top"/>
    </xf>
    <xf numFmtId="0" fontId="25" fillId="3" borderId="8" xfId="12" applyFont="1" applyFill="1" applyBorder="1" applyAlignment="1">
      <alignment horizontal="left" vertical="top" wrapText="1"/>
    </xf>
    <xf numFmtId="0" fontId="44" fillId="3" borderId="0" xfId="12" applyFont="1" applyFill="1" applyAlignment="1">
      <alignment horizontal="left" vertical="top" wrapText="1"/>
    </xf>
    <xf numFmtId="0" fontId="44" fillId="3" borderId="0" xfId="0" applyFont="1" applyFill="1" applyAlignment="1">
      <alignment horizontal="left" vertical="top" wrapText="1"/>
    </xf>
    <xf numFmtId="0" fontId="44" fillId="3" borderId="1" xfId="0" applyFont="1" applyFill="1" applyBorder="1" applyAlignment="1">
      <alignment horizontal="left" vertical="top" wrapText="1"/>
    </xf>
    <xf numFmtId="0" fontId="44" fillId="3" borderId="1" xfId="12" applyFont="1" applyFill="1" applyBorder="1" applyAlignment="1">
      <alignment horizontal="center" vertical="center"/>
    </xf>
    <xf numFmtId="0" fontId="44" fillId="3" borderId="2" xfId="12" applyFont="1" applyFill="1" applyBorder="1" applyAlignment="1">
      <alignment horizontal="left" vertical="top" wrapText="1"/>
    </xf>
    <xf numFmtId="0" fontId="25" fillId="3" borderId="48" xfId="12" applyFont="1" applyFill="1" applyBorder="1" applyAlignment="1">
      <alignment horizontal="center" vertical="center"/>
    </xf>
    <xf numFmtId="164" fontId="25" fillId="3" borderId="0" xfId="12" applyNumberFormat="1" applyFont="1" applyFill="1" applyAlignment="1">
      <alignment horizontal="left" vertical="top" wrapText="1"/>
    </xf>
    <xf numFmtId="0" fontId="45" fillId="3" borderId="1" xfId="0" applyFont="1" applyFill="1" applyBorder="1" applyAlignment="1">
      <alignment horizontal="left" vertical="top" wrapText="1"/>
    </xf>
    <xf numFmtId="0" fontId="83" fillId="3" borderId="2" xfId="12" applyFont="1" applyFill="1" applyBorder="1" applyAlignment="1">
      <alignment horizontal="center" vertical="center" wrapText="1"/>
    </xf>
    <xf numFmtId="0" fontId="83" fillId="3" borderId="3" xfId="12" applyFont="1" applyFill="1" applyBorder="1" applyAlignment="1">
      <alignment horizontal="center" vertical="center" wrapText="1"/>
    </xf>
    <xf numFmtId="164" fontId="44" fillId="3" borderId="16" xfId="12" applyNumberFormat="1" applyFont="1" applyFill="1" applyBorder="1" applyAlignment="1">
      <alignment horizontal="left" vertical="top"/>
    </xf>
    <xf numFmtId="164" fontId="44" fillId="3" borderId="17" xfId="12" applyNumberFormat="1" applyFont="1" applyFill="1" applyBorder="1" applyAlignment="1">
      <alignment horizontal="left" vertical="top" wrapText="1"/>
    </xf>
    <xf numFmtId="0" fontId="83" fillId="3" borderId="0" xfId="0" applyFont="1" applyFill="1" applyAlignment="1">
      <alignment horizontal="left" vertical="top" wrapText="1"/>
    </xf>
    <xf numFmtId="0" fontId="40" fillId="3" borderId="0" xfId="12" applyFont="1" applyFill="1" applyAlignment="1">
      <alignment horizontal="left" vertical="top" wrapText="1"/>
    </xf>
    <xf numFmtId="0" fontId="25" fillId="3" borderId="5" xfId="0" applyFont="1" applyFill="1" applyBorder="1" applyAlignment="1">
      <alignment vertical="top" wrapText="1"/>
    </xf>
    <xf numFmtId="0" fontId="25" fillId="3" borderId="10" xfId="0" applyFont="1" applyFill="1" applyBorder="1" applyAlignment="1">
      <alignment vertical="top" wrapText="1"/>
    </xf>
    <xf numFmtId="0" fontId="40" fillId="3" borderId="2" xfId="12" applyFont="1" applyFill="1" applyBorder="1" applyAlignment="1">
      <alignment horizontal="left" vertical="center"/>
    </xf>
    <xf numFmtId="0" fontId="40" fillId="3" borderId="3" xfId="12" applyFont="1" applyFill="1" applyBorder="1" applyAlignment="1">
      <alignment horizontal="left" vertical="center"/>
    </xf>
    <xf numFmtId="0" fontId="25" fillId="3" borderId="25" xfId="40" applyFont="1" applyFill="1" applyBorder="1" applyAlignment="1">
      <alignment horizontal="center" vertical="top"/>
    </xf>
    <xf numFmtId="0" fontId="25" fillId="3" borderId="13" xfId="12" applyFont="1" applyFill="1" applyBorder="1" applyAlignment="1">
      <alignment horizontal="left" vertical="top" wrapText="1"/>
    </xf>
    <xf numFmtId="0" fontId="25" fillId="3" borderId="4" xfId="12" applyFont="1" applyFill="1" applyBorder="1" applyAlignment="1">
      <alignment horizontal="left" vertical="top" wrapText="1"/>
    </xf>
    <xf numFmtId="0" fontId="25" fillId="3" borderId="13" xfId="0" applyFont="1" applyFill="1" applyBorder="1" applyAlignment="1">
      <alignment horizontal="center" vertical="top" wrapText="1"/>
    </xf>
    <xf numFmtId="0" fontId="25" fillId="0" borderId="7" xfId="0" applyFont="1" applyBorder="1" applyAlignment="1">
      <alignment horizontal="left" wrapText="1"/>
    </xf>
    <xf numFmtId="0" fontId="25" fillId="0" borderId="44" xfId="0" applyFont="1" applyBorder="1" applyAlignment="1">
      <alignment horizontal="left" vertical="center" wrapText="1"/>
    </xf>
    <xf numFmtId="0" fontId="50" fillId="3" borderId="4" xfId="0" applyFont="1" applyFill="1" applyBorder="1"/>
    <xf numFmtId="0" fontId="44" fillId="3" borderId="2" xfId="12" applyFont="1" applyFill="1" applyBorder="1" applyAlignment="1">
      <alignment horizontal="center"/>
    </xf>
    <xf numFmtId="0" fontId="44" fillId="3" borderId="3" xfId="12" applyFont="1" applyFill="1" applyBorder="1" applyAlignment="1">
      <alignment horizontal="center"/>
    </xf>
    <xf numFmtId="0" fontId="44" fillId="3" borderId="17" xfId="12" applyFont="1" applyFill="1" applyBorder="1" applyAlignment="1">
      <alignment horizontal="left" vertical="top"/>
    </xf>
    <xf numFmtId="0" fontId="44" fillId="3" borderId="3" xfId="12" applyFont="1" applyFill="1" applyBorder="1"/>
    <xf numFmtId="0" fontId="44" fillId="3" borderId="17" xfId="0" applyFont="1" applyFill="1" applyBorder="1" applyAlignment="1">
      <alignment horizontal="left" vertical="center"/>
    </xf>
    <xf numFmtId="0" fontId="50" fillId="3" borderId="3" xfId="0" applyFont="1" applyFill="1" applyBorder="1"/>
    <xf numFmtId="0" fontId="44" fillId="3" borderId="14" xfId="0" applyFont="1" applyFill="1" applyBorder="1" applyAlignment="1">
      <alignment horizontal="left" vertical="center"/>
    </xf>
    <xf numFmtId="0" fontId="97" fillId="3" borderId="14" xfId="12" applyFont="1" applyFill="1" applyBorder="1"/>
    <xf numFmtId="0" fontId="97" fillId="3" borderId="4" xfId="12" applyFont="1" applyFill="1" applyBorder="1"/>
    <xf numFmtId="0" fontId="44" fillId="3" borderId="0" xfId="24" quotePrefix="1" applyFont="1" applyFill="1" applyBorder="1" applyAlignment="1" applyProtection="1">
      <alignment horizontal="left" vertical="top" wrapText="1"/>
      <protection locked="0"/>
    </xf>
    <xf numFmtId="0" fontId="44" fillId="3" borderId="0" xfId="24" quotePrefix="1" applyFont="1" applyFill="1" applyBorder="1" applyProtection="1">
      <alignment vertical="top" wrapText="1"/>
      <protection locked="0"/>
    </xf>
    <xf numFmtId="0" fontId="44" fillId="3" borderId="0" xfId="24" quotePrefix="1" applyFont="1" applyFill="1" applyBorder="1" applyAlignment="1" applyProtection="1">
      <alignment horizontal="left" vertical="top"/>
      <protection locked="0"/>
    </xf>
    <xf numFmtId="0" fontId="44" fillId="3" borderId="0" xfId="24" quotePrefix="1" applyFont="1" applyFill="1" applyBorder="1" applyAlignment="1" applyProtection="1">
      <alignment vertical="top"/>
      <protection locked="0"/>
    </xf>
    <xf numFmtId="0" fontId="83" fillId="3" borderId="0" xfId="24" quotePrefix="1" applyFont="1" applyFill="1" applyBorder="1" applyAlignment="1" applyProtection="1">
      <alignment horizontal="left" vertical="top"/>
      <protection locked="0"/>
    </xf>
    <xf numFmtId="164" fontId="44" fillId="3" borderId="0" xfId="12" applyNumberFormat="1" applyFont="1" applyFill="1" applyAlignment="1">
      <alignment horizontal="left" vertical="top" wrapText="1"/>
    </xf>
    <xf numFmtId="0" fontId="44" fillId="0" borderId="0" xfId="12" applyFont="1" applyAlignment="1">
      <alignment vertical="top"/>
    </xf>
    <xf numFmtId="0" fontId="44" fillId="0" borderId="0" xfId="12" applyFont="1" applyAlignment="1">
      <alignment horizontal="left" vertical="top" wrapText="1"/>
    </xf>
    <xf numFmtId="0" fontId="50" fillId="3" borderId="11" xfId="0" applyFont="1" applyFill="1" applyBorder="1"/>
    <xf numFmtId="0" fontId="44" fillId="3" borderId="14" xfId="0" applyFont="1" applyFill="1" applyBorder="1" applyAlignment="1">
      <alignment horizontal="left"/>
    </xf>
    <xf numFmtId="0" fontId="44" fillId="3" borderId="4" xfId="56" applyFont="1" applyFill="1" applyBorder="1"/>
    <xf numFmtId="0" fontId="44" fillId="3" borderId="0" xfId="12" applyFont="1" applyFill="1" applyAlignment="1">
      <alignment horizontal="right" vertical="top" wrapText="1"/>
    </xf>
    <xf numFmtId="0" fontId="44" fillId="3" borderId="0" xfId="12" quotePrefix="1" applyFont="1" applyFill="1" applyAlignment="1">
      <alignment horizontal="right"/>
    </xf>
    <xf numFmtId="164" fontId="75" fillId="3" borderId="16" xfId="12" applyNumberFormat="1" applyFont="1" applyFill="1" applyBorder="1" applyAlignment="1">
      <alignment horizontal="left" wrapText="1"/>
    </xf>
    <xf numFmtId="0" fontId="40" fillId="3" borderId="6" xfId="12" applyFont="1" applyFill="1" applyBorder="1" applyAlignment="1">
      <alignment horizontal="left" vertical="center"/>
    </xf>
    <xf numFmtId="164" fontId="64" fillId="0" borderId="18" xfId="12" applyNumberFormat="1" applyFont="1" applyBorder="1" applyAlignment="1" applyProtection="1">
      <alignment horizontal="left" vertical="center"/>
      <protection locked="0"/>
    </xf>
    <xf numFmtId="164" fontId="64" fillId="0" borderId="5" xfId="12" applyNumberFormat="1" applyFont="1" applyBorder="1" applyAlignment="1" applyProtection="1">
      <alignment horizontal="left"/>
      <protection locked="0"/>
    </xf>
    <xf numFmtId="164" fontId="64" fillId="0" borderId="10" xfId="12" applyNumberFormat="1" applyFont="1" applyBorder="1" applyAlignment="1" applyProtection="1">
      <alignment horizontal="left"/>
      <protection locked="0"/>
    </xf>
    <xf numFmtId="164" fontId="65" fillId="0" borderId="11" xfId="12" applyNumberFormat="1" applyFont="1" applyBorder="1" applyAlignment="1" applyProtection="1">
      <alignment horizontal="left"/>
      <protection locked="0"/>
    </xf>
    <xf numFmtId="164" fontId="66" fillId="0" borderId="0" xfId="12" applyNumberFormat="1" applyFont="1" applyAlignment="1" applyProtection="1">
      <alignment horizontal="left"/>
      <protection locked="0"/>
    </xf>
    <xf numFmtId="164" fontId="66" fillId="0" borderId="2" xfId="12" applyNumberFormat="1" applyFont="1" applyBorder="1" applyAlignment="1" applyProtection="1">
      <alignment horizontal="left"/>
      <protection locked="0"/>
    </xf>
    <xf numFmtId="164" fontId="65" fillId="0" borderId="16" xfId="12" applyNumberFormat="1" applyFont="1" applyBorder="1" applyAlignment="1" applyProtection="1">
      <alignment horizontal="left"/>
      <protection locked="0"/>
    </xf>
    <xf numFmtId="164" fontId="66" fillId="0" borderId="19" xfId="12" applyNumberFormat="1" applyFont="1" applyBorder="1" applyAlignment="1" applyProtection="1">
      <alignment horizontal="left"/>
      <protection locked="0"/>
    </xf>
    <xf numFmtId="164" fontId="66" fillId="0" borderId="6" xfId="12" applyNumberFormat="1" applyFont="1" applyBorder="1" applyAlignment="1" applyProtection="1">
      <alignment horizontal="left"/>
      <protection locked="0"/>
    </xf>
    <xf numFmtId="164" fontId="62" fillId="0" borderId="14" xfId="12" applyNumberFormat="1" applyFont="1" applyBorder="1" applyAlignment="1">
      <alignment horizontal="left" vertical="top"/>
    </xf>
    <xf numFmtId="0" fontId="59" fillId="0" borderId="13" xfId="12" applyFont="1" applyBorder="1" applyAlignment="1">
      <alignment vertical="center"/>
    </xf>
    <xf numFmtId="0" fontId="65" fillId="0" borderId="13" xfId="12" applyFont="1" applyBorder="1" applyAlignment="1">
      <alignment vertical="center"/>
    </xf>
    <xf numFmtId="0" fontId="62" fillId="0" borderId="13" xfId="48" applyFont="1" applyBorder="1" applyAlignment="1">
      <alignment horizontal="center" vertical="center"/>
    </xf>
    <xf numFmtId="0" fontId="59" fillId="0" borderId="4" xfId="12" applyFont="1" applyBorder="1" applyAlignment="1">
      <alignment wrapText="1"/>
    </xf>
    <xf numFmtId="164" fontId="62" fillId="0" borderId="16" xfId="12" applyNumberFormat="1" applyFont="1" applyBorder="1" applyAlignment="1">
      <alignment horizontal="left" vertical="top"/>
    </xf>
    <xf numFmtId="0" fontId="62" fillId="0" borderId="19" xfId="12" applyFont="1" applyBorder="1"/>
    <xf numFmtId="0" fontId="62" fillId="0" borderId="6" xfId="12" applyFont="1" applyBorder="1" applyAlignment="1">
      <alignment horizontal="left"/>
    </xf>
    <xf numFmtId="164" fontId="62" fillId="0" borderId="17" xfId="12" applyNumberFormat="1" applyFont="1" applyBorder="1" applyAlignment="1">
      <alignment horizontal="left" vertical="top"/>
    </xf>
    <xf numFmtId="0" fontId="62" fillId="0" borderId="1" xfId="12" applyFont="1" applyBorder="1" applyAlignment="1">
      <alignment vertical="top"/>
    </xf>
    <xf numFmtId="0" fontId="62" fillId="0" borderId="3" xfId="12" applyFont="1" applyBorder="1" applyAlignment="1">
      <alignment horizontal="left" vertical="top" wrapText="1"/>
    </xf>
    <xf numFmtId="0" fontId="59" fillId="0" borderId="11" xfId="12" applyFont="1" applyBorder="1" applyAlignment="1">
      <alignment horizontal="left"/>
    </xf>
    <xf numFmtId="0" fontId="65" fillId="0" borderId="0" xfId="12" applyFont="1" applyAlignment="1">
      <alignment horizontal="center" wrapText="1"/>
    </xf>
    <xf numFmtId="0" fontId="67" fillId="0" borderId="0" xfId="12" applyFont="1"/>
    <xf numFmtId="0" fontId="59" fillId="0" borderId="2" xfId="12" applyFont="1" applyBorder="1" applyAlignment="1">
      <alignment wrapText="1"/>
    </xf>
    <xf numFmtId="0" fontId="67" fillId="0" borderId="11" xfId="12" applyFont="1" applyBorder="1"/>
    <xf numFmtId="0" fontId="59" fillId="0" borderId="2" xfId="12" applyFont="1" applyBorder="1" applyAlignment="1">
      <alignment horizontal="left" wrapText="1"/>
    </xf>
    <xf numFmtId="0" fontId="62" fillId="0" borderId="11" xfId="12" applyFont="1" applyBorder="1" applyAlignment="1">
      <alignment vertical="center" wrapText="1"/>
    </xf>
    <xf numFmtId="0" fontId="62" fillId="0" borderId="2" xfId="12" applyFont="1" applyBorder="1"/>
    <xf numFmtId="0" fontId="59" fillId="0" borderId="13" xfId="12" applyFont="1" applyBorder="1" applyAlignment="1">
      <alignment vertical="top"/>
    </xf>
    <xf numFmtId="164" fontId="62" fillId="0" borderId="11" xfId="12" applyNumberFormat="1" applyFont="1" applyBorder="1" applyAlignment="1">
      <alignment horizontal="left" vertical="top"/>
    </xf>
    <xf numFmtId="0" fontId="59" fillId="0" borderId="0" xfId="12" applyFont="1" applyAlignment="1">
      <alignment vertical="top"/>
    </xf>
    <xf numFmtId="0" fontId="62" fillId="0" borderId="0" xfId="12" applyFont="1" applyAlignment="1">
      <alignment horizontal="center" vertical="center" wrapText="1"/>
    </xf>
    <xf numFmtId="0" fontId="62" fillId="0" borderId="19" xfId="12" applyFont="1" applyBorder="1" applyAlignment="1">
      <alignment horizontal="center" vertical="center" wrapText="1"/>
    </xf>
    <xf numFmtId="0" fontId="70" fillId="0" borderId="19" xfId="12" applyFont="1" applyBorder="1" applyAlignment="1">
      <alignment horizontal="right" vertical="center" wrapText="1"/>
    </xf>
    <xf numFmtId="0" fontId="62" fillId="0" borderId="2" xfId="12" applyFont="1" applyBorder="1" applyAlignment="1">
      <alignment horizontal="center" vertical="center" wrapText="1"/>
    </xf>
    <xf numFmtId="164" fontId="62" fillId="0" borderId="14" xfId="12" applyNumberFormat="1" applyFont="1" applyBorder="1" applyAlignment="1">
      <alignment horizontal="left" vertical="center"/>
    </xf>
    <xf numFmtId="0" fontId="62" fillId="0" borderId="13" xfId="12" applyFont="1" applyBorder="1" applyAlignment="1">
      <alignment vertical="center"/>
    </xf>
    <xf numFmtId="0" fontId="62" fillId="0" borderId="4" xfId="12" applyFont="1" applyBorder="1" applyAlignment="1">
      <alignment vertical="center"/>
    </xf>
    <xf numFmtId="0" fontId="66" fillId="0" borderId="11" xfId="12" applyFont="1" applyBorder="1"/>
    <xf numFmtId="0" fontId="62" fillId="0" borderId="0" xfId="12" applyFont="1"/>
    <xf numFmtId="0" fontId="65" fillId="0" borderId="0" xfId="12" applyFont="1"/>
    <xf numFmtId="0" fontId="59" fillId="0" borderId="18" xfId="12" applyFont="1" applyBorder="1"/>
    <xf numFmtId="0" fontId="62" fillId="0" borderId="5" xfId="12" applyFont="1" applyBorder="1"/>
    <xf numFmtId="0" fontId="59" fillId="0" borderId="5" xfId="12" applyFont="1" applyBorder="1" applyAlignment="1">
      <alignment vertical="center"/>
    </xf>
    <xf numFmtId="0" fontId="59" fillId="0" borderId="10" xfId="12" applyFont="1" applyBorder="1" applyAlignment="1">
      <alignment vertical="center"/>
    </xf>
    <xf numFmtId="0" fontId="65" fillId="0" borderId="11" xfId="12" applyFont="1" applyBorder="1" applyAlignment="1">
      <alignment horizontal="left" vertical="top" wrapText="1"/>
    </xf>
    <xf numFmtId="0" fontId="65" fillId="0" borderId="2" xfId="12" applyFont="1" applyBorder="1" applyAlignment="1">
      <alignment horizontal="left" vertical="top" wrapText="1"/>
    </xf>
    <xf numFmtId="0" fontId="59" fillId="0" borderId="1" xfId="12" applyFont="1" applyBorder="1" applyAlignment="1">
      <alignment vertical="top"/>
    </xf>
    <xf numFmtId="0" fontId="25" fillId="3" borderId="47" xfId="12" applyFont="1" applyFill="1" applyBorder="1"/>
    <xf numFmtId="0" fontId="25" fillId="3" borderId="20" xfId="12" applyFont="1" applyFill="1" applyBorder="1"/>
    <xf numFmtId="0" fontId="25" fillId="3" borderId="48" xfId="12" applyFont="1" applyFill="1" applyBorder="1"/>
    <xf numFmtId="0" fontId="25" fillId="3" borderId="47" xfId="12" applyFont="1" applyFill="1" applyBorder="1" applyAlignment="1">
      <alignment vertical="top"/>
    </xf>
    <xf numFmtId="0" fontId="25" fillId="3" borderId="19" xfId="12" applyFont="1" applyFill="1" applyBorder="1" applyAlignment="1">
      <alignment horizontal="center"/>
    </xf>
    <xf numFmtId="0" fontId="25" fillId="3" borderId="20" xfId="12" applyFont="1" applyFill="1" applyBorder="1" applyAlignment="1">
      <alignment vertical="center"/>
    </xf>
    <xf numFmtId="0" fontId="25" fillId="3" borderId="44" xfId="12" applyFont="1" applyFill="1" applyBorder="1" applyAlignment="1">
      <alignment vertical="center"/>
    </xf>
    <xf numFmtId="0" fontId="0" fillId="0" borderId="8" xfId="0" applyBorder="1"/>
    <xf numFmtId="0" fontId="25" fillId="3" borderId="9" xfId="12" quotePrefix="1" applyFont="1" applyFill="1" applyBorder="1" applyAlignment="1">
      <alignment horizontal="left"/>
    </xf>
    <xf numFmtId="0" fontId="25" fillId="3" borderId="8" xfId="12" applyFont="1" applyFill="1" applyBorder="1" applyAlignment="1">
      <alignment horizontal="left"/>
    </xf>
    <xf numFmtId="0" fontId="28" fillId="3" borderId="0" xfId="40" applyFont="1" applyFill="1" applyAlignment="1">
      <alignment vertical="center" wrapText="1"/>
    </xf>
    <xf numFmtId="164" fontId="44" fillId="3" borderId="37" xfId="12" applyNumberFormat="1" applyFont="1" applyFill="1" applyBorder="1" applyAlignment="1">
      <alignment horizontal="left" vertical="top" wrapText="1"/>
    </xf>
    <xf numFmtId="0" fontId="83" fillId="3" borderId="1" xfId="12" applyFont="1" applyFill="1" applyBorder="1"/>
    <xf numFmtId="0" fontId="44" fillId="16" borderId="0" xfId="12" applyFont="1" applyFill="1"/>
    <xf numFmtId="0" fontId="54" fillId="16" borderId="0" xfId="12" applyFont="1" applyFill="1"/>
    <xf numFmtId="0" fontId="40" fillId="3" borderId="6" xfId="12" applyFont="1" applyFill="1" applyBorder="1" applyAlignment="1">
      <alignment vertical="center"/>
    </xf>
    <xf numFmtId="0" fontId="25" fillId="3" borderId="19" xfId="0" applyFont="1" applyFill="1" applyBorder="1" applyAlignment="1">
      <alignment horizontal="left" vertical="top" wrapText="1"/>
    </xf>
    <xf numFmtId="0" fontId="25" fillId="17" borderId="0" xfId="12" applyFont="1" applyFill="1" applyAlignment="1">
      <alignment horizontal="left" vertical="top"/>
    </xf>
    <xf numFmtId="0" fontId="25" fillId="3" borderId="20" xfId="12" applyFont="1" applyFill="1" applyBorder="1" applyAlignment="1">
      <alignment horizontal="left" vertical="top" wrapText="1"/>
    </xf>
    <xf numFmtId="0" fontId="25" fillId="3" borderId="44" xfId="12" applyFont="1" applyFill="1" applyBorder="1" applyAlignment="1">
      <alignment horizontal="left" vertical="top" wrapText="1"/>
    </xf>
    <xf numFmtId="0" fontId="44" fillId="0" borderId="11" xfId="0" applyFont="1" applyBorder="1" applyAlignment="1">
      <alignment vertical="center"/>
    </xf>
    <xf numFmtId="0" fontId="44" fillId="0" borderId="1" xfId="0" applyFont="1" applyBorder="1"/>
    <xf numFmtId="0" fontId="25" fillId="0" borderId="11" xfId="22" applyFont="1" applyBorder="1" applyAlignment="1">
      <alignment horizontal="left" vertical="top" wrapText="1"/>
    </xf>
    <xf numFmtId="0" fontId="25" fillId="3" borderId="44" xfId="12" quotePrefix="1" applyFont="1" applyFill="1" applyBorder="1" applyAlignment="1">
      <alignment horizontal="center" wrapText="1"/>
    </xf>
    <xf numFmtId="0" fontId="44" fillId="3" borderId="44" xfId="12" applyFont="1" applyFill="1" applyBorder="1"/>
    <xf numFmtId="0" fontId="79" fillId="3" borderId="44" xfId="12" applyFont="1" applyFill="1" applyBorder="1" applyAlignment="1">
      <alignment horizontal="left" vertical="center" wrapText="1"/>
    </xf>
    <xf numFmtId="0" fontId="44" fillId="3" borderId="2" xfId="12" quotePrefix="1" applyFont="1" applyFill="1" applyBorder="1"/>
    <xf numFmtId="0" fontId="27" fillId="3" borderId="2" xfId="12" applyFont="1" applyFill="1" applyBorder="1" applyAlignment="1">
      <alignment vertical="center" wrapText="1"/>
    </xf>
    <xf numFmtId="0" fontId="27" fillId="3" borderId="3" xfId="12" applyFont="1" applyFill="1" applyBorder="1" applyAlignment="1">
      <alignment vertical="center" wrapText="1"/>
    </xf>
    <xf numFmtId="0" fontId="27" fillId="3" borderId="2" xfId="12" quotePrefix="1" applyFont="1" applyFill="1" applyBorder="1" applyAlignment="1">
      <alignment vertical="center" wrapText="1"/>
    </xf>
    <xf numFmtId="164" fontId="25" fillId="3" borderId="17" xfId="40" applyNumberFormat="1" applyFont="1" applyFill="1" applyBorder="1" applyAlignment="1">
      <alignment horizontal="left"/>
    </xf>
    <xf numFmtId="164" fontId="79" fillId="3" borderId="3" xfId="40" applyNumberFormat="1" applyFont="1" applyFill="1" applyBorder="1" applyAlignment="1">
      <alignment horizontal="left" vertical="top"/>
    </xf>
    <xf numFmtId="164" fontId="25" fillId="3" borderId="16" xfId="57" applyNumberFormat="1" applyFont="1" applyFill="1" applyBorder="1" applyAlignment="1" applyProtection="1">
      <alignment horizontal="left" vertical="top"/>
      <protection locked="0"/>
    </xf>
    <xf numFmtId="0" fontId="25" fillId="3" borderId="19" xfId="24" applyFill="1" applyBorder="1" applyAlignment="1" applyProtection="1">
      <alignment horizontal="left" vertical="center"/>
      <protection locked="0"/>
    </xf>
    <xf numFmtId="0" fontId="25" fillId="3" borderId="19" xfId="24" applyFill="1" applyBorder="1" applyAlignment="1" applyProtection="1">
      <alignment horizontal="left" vertical="center" wrapText="1"/>
      <protection locked="0"/>
    </xf>
    <xf numFmtId="0" fontId="25" fillId="3" borderId="6" xfId="24" applyFill="1" applyBorder="1" applyAlignment="1" applyProtection="1">
      <alignment horizontal="left" vertical="center" wrapText="1"/>
      <protection locked="0"/>
    </xf>
    <xf numFmtId="164" fontId="25" fillId="3" borderId="11" xfId="57" applyNumberFormat="1" applyFont="1" applyFill="1" applyBorder="1" applyAlignment="1" applyProtection="1">
      <alignment horizontal="left"/>
      <protection locked="0"/>
    </xf>
    <xf numFmtId="0" fontId="25" fillId="3" borderId="0" xfId="24" applyFill="1" applyBorder="1" applyAlignment="1" applyProtection="1">
      <alignment horizontal="left" vertical="center"/>
      <protection locked="0"/>
    </xf>
    <xf numFmtId="0" fontId="25" fillId="3" borderId="0" xfId="57" quotePrefix="1" applyFont="1" applyFill="1" applyAlignment="1">
      <alignment horizontal="left" vertical="center"/>
    </xf>
    <xf numFmtId="0" fontId="25" fillId="3" borderId="2" xfId="57" applyFont="1" applyFill="1" applyBorder="1" applyAlignment="1">
      <alignment horizontal="left" vertical="center"/>
    </xf>
    <xf numFmtId="164" fontId="25" fillId="3" borderId="11" xfId="57" applyNumberFormat="1" applyFont="1" applyFill="1" applyBorder="1" applyAlignment="1" applyProtection="1">
      <alignment horizontal="left" vertical="top"/>
      <protection locked="0"/>
    </xf>
    <xf numFmtId="0" fontId="92" fillId="3" borderId="2" xfId="43" applyFont="1" applyFill="1" applyBorder="1"/>
    <xf numFmtId="164" fontId="25" fillId="3" borderId="11" xfId="43" applyNumberFormat="1" applyFont="1" applyFill="1" applyBorder="1" applyAlignment="1">
      <alignment horizontal="left" vertical="top"/>
    </xf>
    <xf numFmtId="0" fontId="25" fillId="3" borderId="0" xfId="43" applyFont="1" applyFill="1" applyAlignment="1">
      <alignment vertical="top" wrapText="1"/>
    </xf>
    <xf numFmtId="0" fontId="93" fillId="3" borderId="2" xfId="43" applyFont="1" applyFill="1" applyBorder="1"/>
    <xf numFmtId="0" fontId="49" fillId="3" borderId="2" xfId="43" applyFont="1" applyFill="1" applyBorder="1"/>
    <xf numFmtId="0" fontId="25" fillId="3" borderId="1" xfId="24" applyFill="1" applyBorder="1" applyAlignment="1" applyProtection="1">
      <alignment horizontal="left" vertical="center"/>
      <protection locked="0"/>
    </xf>
    <xf numFmtId="164" fontId="25" fillId="3" borderId="16" xfId="43" applyNumberFormat="1" applyFont="1" applyFill="1" applyBorder="1" applyAlignment="1">
      <alignment horizontal="left"/>
    </xf>
    <xf numFmtId="0" fontId="25" fillId="3" borderId="19" xfId="43" applyFont="1" applyFill="1" applyBorder="1" applyAlignment="1">
      <alignment horizontal="left" wrapText="1"/>
    </xf>
    <xf numFmtId="0" fontId="25" fillId="3" borderId="6" xfId="43" applyFont="1" applyFill="1" applyBorder="1" applyAlignment="1">
      <alignment wrapText="1"/>
    </xf>
    <xf numFmtId="0" fontId="25" fillId="3" borderId="0" xfId="57" applyFont="1" applyFill="1" applyAlignment="1">
      <alignment horizontal="left" vertical="center"/>
    </xf>
    <xf numFmtId="0" fontId="25" fillId="3" borderId="0" xfId="24" quotePrefix="1" applyFill="1" applyBorder="1" applyAlignment="1" applyProtection="1">
      <alignment horizontal="left" vertical="center" wrapText="1"/>
      <protection locked="0"/>
    </xf>
    <xf numFmtId="0" fontId="25" fillId="3" borderId="2" xfId="24" applyFill="1" applyBorder="1" applyAlignment="1" applyProtection="1">
      <alignment horizontal="left" vertical="center" wrapText="1"/>
      <protection locked="0"/>
    </xf>
    <xf numFmtId="0" fontId="25" fillId="3" borderId="0" xfId="40" applyFont="1" applyFill="1" applyAlignment="1">
      <alignment wrapText="1"/>
    </xf>
    <xf numFmtId="164" fontId="79" fillId="3" borderId="2" xfId="53" applyNumberFormat="1" applyFont="1" applyFill="1" applyBorder="1" applyAlignment="1">
      <alignment horizontal="left" wrapText="1"/>
    </xf>
    <xf numFmtId="0" fontId="79" fillId="3" borderId="2" xfId="40" applyFont="1" applyFill="1" applyBorder="1" applyAlignment="1">
      <alignment horizontal="left" wrapText="1"/>
    </xf>
    <xf numFmtId="0" fontId="25" fillId="3" borderId="0" xfId="0" applyFont="1" applyFill="1" applyAlignment="1">
      <alignment horizontal="center" vertical="center" wrapText="1"/>
    </xf>
    <xf numFmtId="164" fontId="28" fillId="3" borderId="19" xfId="40" applyNumberFormat="1" applyFont="1" applyFill="1" applyBorder="1" applyAlignment="1">
      <alignment horizontal="left" vertical="top" wrapText="1"/>
    </xf>
    <xf numFmtId="164" fontId="28" fillId="3" borderId="0" xfId="40" applyNumberFormat="1" applyFont="1" applyFill="1" applyAlignment="1">
      <alignment horizontal="left" vertical="top" wrapText="1"/>
    </xf>
    <xf numFmtId="164" fontId="25" fillId="3" borderId="19" xfId="53" applyNumberFormat="1" applyFont="1" applyFill="1" applyBorder="1" applyAlignment="1">
      <alignment horizontal="left" vertical="top" wrapText="1"/>
    </xf>
    <xf numFmtId="164" fontId="25" fillId="3" borderId="1" xfId="53" applyNumberFormat="1" applyFont="1" applyFill="1" applyBorder="1" applyAlignment="1">
      <alignment horizontal="left" vertical="top" wrapText="1"/>
    </xf>
    <xf numFmtId="0" fontId="25" fillId="3" borderId="0" xfId="53" applyFont="1" applyFill="1" applyAlignment="1">
      <alignment horizontal="left" vertical="top" wrapText="1"/>
    </xf>
    <xf numFmtId="0" fontId="60" fillId="7" borderId="11" xfId="53" applyFont="1" applyFill="1" applyBorder="1" applyAlignment="1">
      <alignment horizontal="center"/>
    </xf>
    <xf numFmtId="0" fontId="60" fillId="7" borderId="0" xfId="53" applyFont="1" applyFill="1" applyAlignment="1">
      <alignment horizontal="center"/>
    </xf>
    <xf numFmtId="0" fontId="60" fillId="7" borderId="2" xfId="53" applyFont="1" applyFill="1" applyBorder="1" applyAlignment="1">
      <alignment horizontal="center"/>
    </xf>
    <xf numFmtId="164" fontId="40" fillId="3" borderId="16" xfId="53" applyNumberFormat="1" applyFont="1" applyFill="1" applyBorder="1" applyAlignment="1">
      <alignment horizontal="left" vertical="center" wrapText="1"/>
    </xf>
    <xf numFmtId="164" fontId="40" fillId="3" borderId="19" xfId="53" applyNumberFormat="1" applyFont="1" applyFill="1" applyBorder="1" applyAlignment="1">
      <alignment horizontal="left" vertical="center" wrapText="1"/>
    </xf>
    <xf numFmtId="164" fontId="40" fillId="3" borderId="6" xfId="53" applyNumberFormat="1" applyFont="1" applyFill="1" applyBorder="1" applyAlignment="1">
      <alignment horizontal="left" vertical="center" wrapText="1"/>
    </xf>
    <xf numFmtId="164" fontId="28" fillId="3" borderId="0" xfId="53" applyNumberFormat="1" applyFont="1" applyFill="1" applyAlignment="1">
      <alignment horizontal="left" vertical="center" wrapText="1"/>
    </xf>
    <xf numFmtId="164" fontId="40" fillId="3" borderId="1" xfId="53" applyNumberFormat="1" applyFont="1" applyFill="1" applyBorder="1" applyAlignment="1">
      <alignment horizontal="left" vertical="center" wrapText="1"/>
    </xf>
    <xf numFmtId="0" fontId="79" fillId="3" borderId="2" xfId="40" applyFont="1" applyFill="1" applyBorder="1" applyAlignment="1">
      <alignment horizontal="center" vertical="center" wrapText="1"/>
    </xf>
    <xf numFmtId="164" fontId="28" fillId="3" borderId="1" xfId="40" applyNumberFormat="1" applyFont="1" applyFill="1" applyBorder="1" applyAlignment="1">
      <alignment horizontal="left" vertical="top" wrapText="1"/>
    </xf>
    <xf numFmtId="164" fontId="40" fillId="3" borderId="16" xfId="53" applyNumberFormat="1" applyFont="1" applyFill="1" applyBorder="1" applyAlignment="1">
      <alignment horizontal="left" vertical="center"/>
    </xf>
    <xf numFmtId="164" fontId="25" fillId="3" borderId="19" xfId="53" applyNumberFormat="1" applyFont="1" applyFill="1" applyBorder="1" applyAlignment="1">
      <alignment horizontal="left" vertical="center"/>
    </xf>
    <xf numFmtId="164" fontId="25" fillId="3" borderId="6" xfId="53" applyNumberFormat="1" applyFont="1" applyFill="1" applyBorder="1" applyAlignment="1">
      <alignment horizontal="left" vertical="center"/>
    </xf>
    <xf numFmtId="0" fontId="28" fillId="3" borderId="19" xfId="53" applyFont="1" applyFill="1" applyBorder="1" applyAlignment="1">
      <alignment horizontal="left" vertical="top" wrapText="1"/>
    </xf>
    <xf numFmtId="0" fontId="28" fillId="3" borderId="1" xfId="53" applyFont="1" applyFill="1" applyBorder="1" applyAlignment="1">
      <alignment horizontal="left" vertical="top" wrapText="1"/>
    </xf>
    <xf numFmtId="0" fontId="28" fillId="3" borderId="13" xfId="40" applyFont="1" applyFill="1" applyBorder="1" applyAlignment="1">
      <alignment horizontal="left" vertical="top" wrapText="1"/>
    </xf>
    <xf numFmtId="0" fontId="25" fillId="3" borderId="0" xfId="53" applyFont="1" applyFill="1" applyAlignment="1">
      <alignment horizontal="left" wrapText="1"/>
    </xf>
    <xf numFmtId="0" fontId="28" fillId="3" borderId="4" xfId="40" applyFont="1" applyFill="1" applyBorder="1" applyAlignment="1">
      <alignment horizontal="left" vertical="top" wrapText="1"/>
    </xf>
    <xf numFmtId="0" fontId="25" fillId="3" borderId="1"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4" xfId="0" applyFont="1" applyFill="1" applyBorder="1" applyAlignment="1">
      <alignment horizontal="center" vertical="center" wrapText="1"/>
    </xf>
    <xf numFmtId="0" fontId="25" fillId="3" borderId="0" xfId="0" applyFont="1" applyFill="1" applyAlignment="1">
      <alignment horizontal="left" wrapText="1"/>
    </xf>
    <xf numFmtId="0" fontId="25" fillId="0" borderId="0" xfId="53" applyFont="1" applyAlignment="1">
      <alignment horizontal="left" wrapText="1"/>
    </xf>
    <xf numFmtId="164" fontId="28" fillId="3" borderId="19" xfId="40" applyNumberFormat="1" applyFont="1" applyFill="1" applyBorder="1" applyAlignment="1">
      <alignment vertical="center" wrapText="1"/>
    </xf>
    <xf numFmtId="164" fontId="28" fillId="3" borderId="0" xfId="40" applyNumberFormat="1" applyFont="1" applyFill="1" applyAlignment="1">
      <alignment vertical="center" wrapText="1"/>
    </xf>
    <xf numFmtId="164" fontId="28" fillId="3" borderId="1" xfId="40" applyNumberFormat="1" applyFont="1" applyFill="1" applyBorder="1" applyAlignment="1">
      <alignment vertical="center" wrapText="1"/>
    </xf>
    <xf numFmtId="0" fontId="79" fillId="3" borderId="14" xfId="40" applyFont="1" applyFill="1" applyBorder="1" applyAlignment="1">
      <alignment horizontal="left" vertical="top" wrapText="1"/>
    </xf>
    <xf numFmtId="0" fontId="79" fillId="3" borderId="13" xfId="40" applyFont="1" applyFill="1" applyBorder="1" applyAlignment="1">
      <alignment horizontal="left" vertical="top" wrapText="1"/>
    </xf>
    <xf numFmtId="0" fontId="79" fillId="3" borderId="4" xfId="40" applyFont="1" applyFill="1" applyBorder="1" applyAlignment="1">
      <alignment horizontal="left" vertical="top" wrapText="1"/>
    </xf>
    <xf numFmtId="0" fontId="79" fillId="3" borderId="33" xfId="40" applyFont="1" applyFill="1" applyBorder="1" applyAlignment="1">
      <alignment horizontal="left" vertical="top" wrapText="1"/>
    </xf>
    <xf numFmtId="0" fontId="79" fillId="3" borderId="25" xfId="40" applyFont="1" applyFill="1" applyBorder="1" applyAlignment="1">
      <alignment horizontal="left" vertical="top" wrapText="1"/>
    </xf>
    <xf numFmtId="0" fontId="79" fillId="3" borderId="34" xfId="40" applyFont="1" applyFill="1" applyBorder="1" applyAlignment="1">
      <alignment horizontal="left" vertical="top" wrapText="1"/>
    </xf>
    <xf numFmtId="164" fontId="40" fillId="3" borderId="14" xfId="53" applyNumberFormat="1" applyFont="1" applyFill="1" applyBorder="1" applyAlignment="1">
      <alignment horizontal="left" vertical="top" wrapText="1"/>
    </xf>
    <xf numFmtId="164" fontId="40" fillId="3" borderId="13" xfId="53" applyNumberFormat="1" applyFont="1" applyFill="1" applyBorder="1" applyAlignment="1">
      <alignment horizontal="left" vertical="top" wrapText="1"/>
    </xf>
    <xf numFmtId="164" fontId="40" fillId="3" borderId="4" xfId="53" applyNumberFormat="1" applyFont="1" applyFill="1" applyBorder="1" applyAlignment="1">
      <alignment horizontal="left" vertical="top" wrapText="1"/>
    </xf>
    <xf numFmtId="0" fontId="25" fillId="3" borderId="0" xfId="43" applyFont="1" applyFill="1" applyAlignment="1">
      <alignment horizontal="center" vertical="center" wrapText="1"/>
    </xf>
    <xf numFmtId="0" fontId="25" fillId="3" borderId="2" xfId="43" applyFont="1" applyFill="1" applyBorder="1" applyAlignment="1">
      <alignment horizontal="center" vertical="center" wrapText="1"/>
    </xf>
    <xf numFmtId="0" fontId="28" fillId="3" borderId="6" xfId="53" applyFont="1" applyFill="1" applyBorder="1" applyAlignment="1">
      <alignment horizontal="left" vertical="top" wrapText="1"/>
    </xf>
    <xf numFmtId="0" fontId="25" fillId="3" borderId="19" xfId="0" applyFont="1" applyFill="1" applyBorder="1" applyAlignment="1">
      <alignment horizontal="center" vertical="center" wrapText="1"/>
    </xf>
    <xf numFmtId="0" fontId="25" fillId="3" borderId="6" xfId="0" applyFont="1" applyFill="1" applyBorder="1" applyAlignment="1">
      <alignment horizontal="center" vertical="center" wrapText="1"/>
    </xf>
    <xf numFmtId="164" fontId="28" fillId="3" borderId="19" xfId="40" applyNumberFormat="1" applyFont="1" applyFill="1" applyBorder="1" applyAlignment="1">
      <alignment horizontal="left" vertical="center" wrapText="1"/>
    </xf>
    <xf numFmtId="164" fontId="28" fillId="3" borderId="1" xfId="40" applyNumberFormat="1" applyFont="1" applyFill="1" applyBorder="1" applyAlignment="1">
      <alignment horizontal="left" vertical="center" wrapText="1"/>
    </xf>
    <xf numFmtId="0" fontId="59" fillId="5" borderId="18" xfId="53" applyFont="1" applyFill="1" applyBorder="1" applyAlignment="1">
      <alignment horizontal="center"/>
    </xf>
    <xf numFmtId="0" fontId="59" fillId="5" borderId="5" xfId="53" applyFont="1" applyFill="1" applyBorder="1" applyAlignment="1">
      <alignment horizontal="center"/>
    </xf>
    <xf numFmtId="0" fontId="59" fillId="5" borderId="10" xfId="53" applyFont="1" applyFill="1" applyBorder="1" applyAlignment="1">
      <alignment horizontal="center"/>
    </xf>
    <xf numFmtId="0" fontId="59" fillId="5" borderId="11" xfId="53" applyFont="1" applyFill="1" applyBorder="1" applyAlignment="1">
      <alignment horizontal="center"/>
    </xf>
    <xf numFmtId="0" fontId="59" fillId="5" borderId="0" xfId="53" applyFont="1" applyFill="1" applyAlignment="1">
      <alignment horizontal="center"/>
    </xf>
    <xf numFmtId="0" fontId="59" fillId="5" borderId="2" xfId="53" applyFont="1" applyFill="1" applyBorder="1" applyAlignment="1">
      <alignment horizontal="center"/>
    </xf>
    <xf numFmtId="0" fontId="79" fillId="3" borderId="2" xfId="40" applyFont="1" applyFill="1" applyBorder="1" applyAlignment="1">
      <alignment horizontal="left" vertical="center" wrapText="1"/>
    </xf>
    <xf numFmtId="0" fontId="40" fillId="3" borderId="14" xfId="53" applyFont="1" applyFill="1" applyBorder="1" applyAlignment="1">
      <alignment horizontal="left" vertical="top" wrapText="1"/>
    </xf>
    <xf numFmtId="0" fontId="40" fillId="3" borderId="13" xfId="53" applyFont="1" applyFill="1" applyBorder="1" applyAlignment="1">
      <alignment horizontal="left" vertical="top" wrapText="1"/>
    </xf>
    <xf numFmtId="0" fontId="40" fillId="3" borderId="4" xfId="53" applyFont="1" applyFill="1" applyBorder="1" applyAlignment="1">
      <alignment horizontal="left" vertical="top" wrapText="1"/>
    </xf>
    <xf numFmtId="164" fontId="28" fillId="3" borderId="19" xfId="40" applyNumberFormat="1" applyFont="1" applyFill="1" applyBorder="1" applyAlignment="1">
      <alignment vertical="top" wrapText="1"/>
    </xf>
    <xf numFmtId="164" fontId="28" fillId="3" borderId="1" xfId="40" applyNumberFormat="1" applyFont="1" applyFill="1" applyBorder="1" applyAlignment="1">
      <alignment vertical="top" wrapText="1"/>
    </xf>
    <xf numFmtId="0" fontId="25" fillId="3" borderId="1" xfId="0" applyFont="1" applyFill="1" applyBorder="1" applyAlignment="1">
      <alignment horizontal="center" vertical="top" wrapText="1"/>
    </xf>
    <xf numFmtId="0" fontId="25" fillId="3" borderId="3" xfId="0" applyFont="1" applyFill="1" applyBorder="1" applyAlignment="1">
      <alignment horizontal="center" vertical="top" wrapText="1"/>
    </xf>
    <xf numFmtId="0" fontId="28" fillId="3" borderId="5" xfId="53" applyFont="1" applyFill="1" applyBorder="1" applyAlignment="1">
      <alignment horizontal="left" vertical="top" wrapText="1"/>
    </xf>
    <xf numFmtId="0" fontId="28" fillId="3" borderId="0" xfId="53" applyFont="1" applyFill="1" applyAlignment="1">
      <alignment horizontal="left" vertical="top" wrapText="1"/>
    </xf>
    <xf numFmtId="0" fontId="28" fillId="3" borderId="13" xfId="53" applyFont="1" applyFill="1" applyBorder="1" applyAlignment="1">
      <alignment horizontal="left" vertical="top" wrapText="1"/>
    </xf>
    <xf numFmtId="0" fontId="28" fillId="3" borderId="4" xfId="53" applyFont="1" applyFill="1" applyBorder="1" applyAlignment="1">
      <alignment horizontal="left" vertical="top" wrapText="1"/>
    </xf>
    <xf numFmtId="0" fontId="25" fillId="3" borderId="1" xfId="53" applyFont="1" applyFill="1" applyBorder="1" applyAlignment="1">
      <alignment horizontal="center" vertical="center" wrapText="1"/>
    </xf>
    <xf numFmtId="0" fontId="28" fillId="3" borderId="3" xfId="53" applyFont="1" applyFill="1" applyBorder="1" applyAlignment="1">
      <alignment horizontal="left" vertical="top" wrapText="1"/>
    </xf>
    <xf numFmtId="0" fontId="28" fillId="3" borderId="17" xfId="53" applyFont="1" applyFill="1" applyBorder="1" applyAlignment="1">
      <alignment horizontal="left" vertical="top" wrapText="1"/>
    </xf>
    <xf numFmtId="0" fontId="40" fillId="3" borderId="13" xfId="53" applyFont="1" applyFill="1" applyBorder="1" applyAlignment="1">
      <alignment horizontal="left" vertical="center" wrapText="1"/>
    </xf>
    <xf numFmtId="0" fontId="25" fillId="3" borderId="13" xfId="53" applyFont="1" applyFill="1" applyBorder="1" applyAlignment="1">
      <alignment horizontal="center" vertical="center" wrapText="1"/>
    </xf>
    <xf numFmtId="0" fontId="25" fillId="3" borderId="4" xfId="53" applyFont="1" applyFill="1" applyBorder="1" applyAlignment="1">
      <alignment horizontal="center" vertical="center" wrapText="1"/>
    </xf>
    <xf numFmtId="164" fontId="25" fillId="3" borderId="6" xfId="53" applyNumberFormat="1" applyFont="1" applyFill="1" applyBorder="1" applyAlignment="1">
      <alignment horizontal="left" vertical="top" wrapText="1"/>
    </xf>
    <xf numFmtId="164" fontId="40" fillId="3" borderId="19" xfId="53" applyNumberFormat="1" applyFont="1" applyFill="1" applyBorder="1" applyAlignment="1">
      <alignment horizontal="left" vertical="top" wrapText="1"/>
    </xf>
    <xf numFmtId="164" fontId="40" fillId="3" borderId="0" xfId="53" applyNumberFormat="1" applyFont="1" applyFill="1" applyAlignment="1">
      <alignment horizontal="left" vertical="top" wrapText="1"/>
    </xf>
    <xf numFmtId="164" fontId="28" fillId="3" borderId="19" xfId="53" applyNumberFormat="1" applyFont="1" applyFill="1" applyBorder="1" applyAlignment="1">
      <alignment horizontal="left" vertical="top" wrapText="1"/>
    </xf>
    <xf numFmtId="164" fontId="28" fillId="3" borderId="0" xfId="53" applyNumberFormat="1" applyFont="1" applyFill="1" applyAlignment="1">
      <alignment horizontal="left" vertical="top" wrapText="1"/>
    </xf>
    <xf numFmtId="164" fontId="79" fillId="3" borderId="6" xfId="53" applyNumberFormat="1" applyFont="1" applyFill="1" applyBorder="1" applyAlignment="1">
      <alignment horizontal="left" vertical="center" wrapText="1"/>
    </xf>
    <xf numFmtId="164" fontId="79" fillId="3" borderId="2" xfId="53" applyNumberFormat="1" applyFont="1" applyFill="1" applyBorder="1" applyAlignment="1">
      <alignment horizontal="left" vertical="center" wrapText="1"/>
    </xf>
    <xf numFmtId="0" fontId="25" fillId="3" borderId="19" xfId="53" applyFont="1" applyFill="1" applyBorder="1" applyAlignment="1">
      <alignment horizontal="left" vertical="top" wrapText="1"/>
    </xf>
    <xf numFmtId="0" fontId="25" fillId="3" borderId="1" xfId="53" applyFont="1" applyFill="1" applyBorder="1" applyAlignment="1">
      <alignment horizontal="left" vertical="top" wrapText="1"/>
    </xf>
    <xf numFmtId="164" fontId="79" fillId="3" borderId="2" xfId="40" applyNumberFormat="1" applyFont="1" applyFill="1" applyBorder="1" applyAlignment="1">
      <alignment horizontal="left" vertical="center"/>
    </xf>
    <xf numFmtId="164" fontId="79" fillId="3" borderId="3" xfId="40" applyNumberFormat="1" applyFont="1" applyFill="1" applyBorder="1" applyAlignment="1">
      <alignment horizontal="left" vertical="center"/>
    </xf>
    <xf numFmtId="164" fontId="25" fillId="3" borderId="0" xfId="53" applyNumberFormat="1" applyFont="1" applyFill="1" applyAlignment="1">
      <alignment horizontal="left" vertical="top" wrapText="1"/>
    </xf>
    <xf numFmtId="0" fontId="79" fillId="3" borderId="2" xfId="53" applyFont="1" applyFill="1" applyBorder="1" applyAlignment="1">
      <alignment horizontal="center" vertical="center" wrapText="1"/>
    </xf>
    <xf numFmtId="0" fontId="79" fillId="3" borderId="3" xfId="53" applyFont="1" applyFill="1" applyBorder="1" applyAlignment="1">
      <alignment horizontal="center" vertical="center" wrapText="1"/>
    </xf>
    <xf numFmtId="0" fontId="28" fillId="0" borderId="14" xfId="53" applyFont="1" applyBorder="1" applyAlignment="1">
      <alignment horizontal="left" vertical="top" wrapText="1"/>
    </xf>
    <xf numFmtId="0" fontId="28" fillId="0" borderId="13" xfId="53" applyFont="1" applyBorder="1" applyAlignment="1">
      <alignment horizontal="left" vertical="top" wrapText="1"/>
    </xf>
    <xf numFmtId="0" fontId="28" fillId="0" borderId="4" xfId="53" applyFont="1" applyBorder="1" applyAlignment="1">
      <alignment horizontal="left" vertical="top" wrapText="1"/>
    </xf>
    <xf numFmtId="0" fontId="79" fillId="3" borderId="2" xfId="53" applyFont="1" applyFill="1" applyBorder="1" applyAlignment="1">
      <alignment horizontal="left" vertical="center" wrapText="1"/>
    </xf>
    <xf numFmtId="0" fontId="79" fillId="3" borderId="3" xfId="53" applyFont="1" applyFill="1" applyBorder="1" applyAlignment="1">
      <alignment horizontal="left" vertical="center" wrapText="1"/>
    </xf>
    <xf numFmtId="0" fontId="28" fillId="3" borderId="16" xfId="53" applyFont="1" applyFill="1" applyBorder="1" applyAlignment="1">
      <alignment horizontal="left" vertical="top" wrapText="1"/>
    </xf>
    <xf numFmtId="0" fontId="40" fillId="3" borderId="16" xfId="53" applyFont="1" applyFill="1" applyBorder="1" applyAlignment="1">
      <alignment horizontal="left" vertical="top" wrapText="1"/>
    </xf>
    <xf numFmtId="0" fontId="44" fillId="3" borderId="19" xfId="12" applyFont="1" applyFill="1" applyBorder="1" applyAlignment="1">
      <alignment horizontal="left" vertical="top" wrapText="1"/>
    </xf>
    <xf numFmtId="0" fontId="44" fillId="3" borderId="0" xfId="12" applyFont="1" applyFill="1" applyAlignment="1">
      <alignment horizontal="left" vertical="top" wrapText="1"/>
    </xf>
    <xf numFmtId="0" fontId="44" fillId="3" borderId="0" xfId="12" applyFont="1" applyFill="1" applyAlignment="1">
      <alignment horizontal="left" vertical="top"/>
    </xf>
    <xf numFmtId="164" fontId="45" fillId="3" borderId="33" xfId="12" applyNumberFormat="1" applyFont="1" applyFill="1" applyBorder="1" applyAlignment="1">
      <alignment horizontal="center"/>
    </xf>
    <xf numFmtId="164" fontId="45" fillId="3" borderId="25" xfId="12" applyNumberFormat="1" applyFont="1" applyFill="1" applyBorder="1" applyAlignment="1">
      <alignment horizontal="center"/>
    </xf>
    <xf numFmtId="0" fontId="83" fillId="3" borderId="17" xfId="12" applyFont="1" applyFill="1" applyBorder="1" applyAlignment="1">
      <alignment horizontal="left" vertical="center" wrapText="1"/>
    </xf>
    <xf numFmtId="0" fontId="83" fillId="3" borderId="1" xfId="12" applyFont="1" applyFill="1" applyBorder="1" applyAlignment="1">
      <alignment horizontal="left" vertical="center" wrapText="1"/>
    </xf>
    <xf numFmtId="0" fontId="83" fillId="3" borderId="3" xfId="12" applyFont="1" applyFill="1" applyBorder="1" applyAlignment="1">
      <alignment horizontal="left" vertical="center" wrapText="1"/>
    </xf>
    <xf numFmtId="0" fontId="45" fillId="3" borderId="14" xfId="22" applyFont="1" applyFill="1" applyBorder="1" applyAlignment="1">
      <alignment horizontal="left" vertical="top" wrapText="1"/>
    </xf>
    <xf numFmtId="0" fontId="45" fillId="3" borderId="13" xfId="22" applyFont="1" applyFill="1" applyBorder="1" applyAlignment="1">
      <alignment horizontal="left" vertical="top" wrapText="1"/>
    </xf>
    <xf numFmtId="0" fontId="44" fillId="3" borderId="19" xfId="24" quotePrefix="1" applyFont="1" applyFill="1" applyBorder="1" applyAlignment="1" applyProtection="1">
      <alignment horizontal="left" vertical="top" wrapText="1"/>
      <protection locked="0"/>
    </xf>
    <xf numFmtId="0" fontId="83" fillId="3" borderId="0" xfId="24" quotePrefix="1" applyFont="1" applyFill="1" applyBorder="1" applyAlignment="1" applyProtection="1">
      <alignment horizontal="left" vertical="top" wrapText="1"/>
      <protection locked="0"/>
    </xf>
    <xf numFmtId="0" fontId="44" fillId="3" borderId="1" xfId="12" applyFont="1" applyFill="1" applyBorder="1" applyAlignment="1">
      <alignment horizontal="left" wrapText="1"/>
    </xf>
    <xf numFmtId="0" fontId="44" fillId="3" borderId="23" xfId="12" applyFont="1" applyFill="1" applyBorder="1" applyAlignment="1">
      <alignment horizontal="left" vertical="center" wrapText="1"/>
    </xf>
    <xf numFmtId="0" fontId="44" fillId="3" borderId="13" xfId="12" applyFont="1" applyFill="1" applyBorder="1" applyAlignment="1">
      <alignment horizontal="left" vertical="center" wrapText="1"/>
    </xf>
    <xf numFmtId="0" fontId="44" fillId="3" borderId="9" xfId="12" applyFont="1" applyFill="1" applyBorder="1" applyAlignment="1">
      <alignment horizontal="left" vertical="center" wrapText="1"/>
    </xf>
    <xf numFmtId="0" fontId="25" fillId="3" borderId="37" xfId="12" applyFont="1" applyFill="1" applyBorder="1" applyAlignment="1">
      <alignment horizontal="left" vertical="center" wrapText="1"/>
    </xf>
    <xf numFmtId="0" fontId="25" fillId="3" borderId="23" xfId="12" applyFont="1" applyFill="1" applyBorder="1" applyAlignment="1">
      <alignment horizontal="left" vertical="center" wrapText="1"/>
    </xf>
    <xf numFmtId="0" fontId="25" fillId="3" borderId="29" xfId="12" applyFont="1" applyFill="1" applyBorder="1" applyAlignment="1">
      <alignment horizontal="left" vertical="center" wrapText="1"/>
    </xf>
    <xf numFmtId="0" fontId="25" fillId="3" borderId="19" xfId="12" applyFont="1" applyFill="1" applyBorder="1" applyAlignment="1">
      <alignment horizontal="left" vertical="top" wrapText="1"/>
    </xf>
    <xf numFmtId="0" fontId="25" fillId="3" borderId="0" xfId="12" applyFont="1" applyFill="1" applyAlignment="1">
      <alignment horizontal="left" vertical="top" wrapText="1"/>
    </xf>
    <xf numFmtId="0" fontId="25" fillId="3" borderId="1" xfId="12" applyFont="1" applyFill="1" applyBorder="1" applyAlignment="1">
      <alignment horizontal="left" vertical="top" wrapText="1"/>
    </xf>
    <xf numFmtId="0" fontId="25" fillId="3" borderId="19" xfId="12" applyFont="1" applyFill="1" applyBorder="1" applyAlignment="1">
      <alignment horizontal="center" vertical="center" wrapText="1"/>
    </xf>
    <xf numFmtId="0" fontId="25" fillId="3" borderId="0" xfId="12" applyFont="1" applyFill="1" applyAlignment="1">
      <alignment horizontal="center" vertical="center" wrapText="1"/>
    </xf>
    <xf numFmtId="0" fontId="25" fillId="3" borderId="1" xfId="12" applyFont="1" applyFill="1" applyBorder="1" applyAlignment="1">
      <alignment horizontal="center" vertical="center" wrapText="1"/>
    </xf>
    <xf numFmtId="0" fontId="25" fillId="3" borderId="19" xfId="12" applyFont="1" applyFill="1" applyBorder="1" applyAlignment="1">
      <alignment horizontal="center" vertical="top"/>
    </xf>
    <xf numFmtId="0" fontId="25" fillId="3" borderId="6" xfId="12" applyFont="1" applyFill="1" applyBorder="1" applyAlignment="1">
      <alignment horizontal="center" vertical="top"/>
    </xf>
    <xf numFmtId="0" fontId="25" fillId="3" borderId="13" xfId="0" applyFont="1" applyFill="1" applyBorder="1" applyAlignment="1" applyProtection="1">
      <alignment horizontal="left" vertical="top" wrapText="1"/>
      <protection locked="0"/>
    </xf>
    <xf numFmtId="0" fontId="40" fillId="3" borderId="13" xfId="0" applyFont="1" applyFill="1" applyBorder="1" applyAlignment="1">
      <alignment horizontal="center" vertical="top" wrapText="1"/>
    </xf>
    <xf numFmtId="0" fontId="40" fillId="3" borderId="4" xfId="0" applyFont="1" applyFill="1" applyBorder="1" applyAlignment="1">
      <alignment horizontal="center" vertical="top" wrapText="1"/>
    </xf>
    <xf numFmtId="0" fontId="25" fillId="3" borderId="19" xfId="22" applyFont="1" applyFill="1" applyBorder="1" applyAlignment="1" applyProtection="1">
      <alignment horizontal="left" vertical="top" wrapText="1"/>
      <protection locked="0"/>
    </xf>
    <xf numFmtId="0" fontId="25" fillId="3" borderId="0" xfId="22" applyFont="1" applyFill="1" applyAlignment="1" applyProtection="1">
      <alignment horizontal="left" vertical="top" wrapText="1"/>
      <protection locked="0"/>
    </xf>
    <xf numFmtId="0" fontId="25" fillId="3" borderId="1" xfId="22" applyFont="1" applyFill="1" applyBorder="1" applyAlignment="1" applyProtection="1">
      <alignment horizontal="left" vertical="top" wrapText="1"/>
      <protection locked="0"/>
    </xf>
    <xf numFmtId="0" fontId="25" fillId="3" borderId="0" xfId="12" applyFont="1" applyFill="1" applyAlignment="1">
      <alignment horizontal="center" vertical="center"/>
    </xf>
    <xf numFmtId="0" fontId="25" fillId="3" borderId="1" xfId="12" applyFont="1" applyFill="1" applyBorder="1" applyAlignment="1">
      <alignment horizontal="center" vertical="center"/>
    </xf>
    <xf numFmtId="0" fontId="61" fillId="3" borderId="19" xfId="0" applyFont="1" applyFill="1" applyBorder="1" applyAlignment="1">
      <alignment horizontal="center" wrapText="1"/>
    </xf>
    <xf numFmtId="0" fontId="61" fillId="3" borderId="6" xfId="0" applyFont="1" applyFill="1" applyBorder="1" applyAlignment="1">
      <alignment horizontal="center" wrapText="1"/>
    </xf>
    <xf numFmtId="0" fontId="61" fillId="3" borderId="0" xfId="0" applyFont="1" applyFill="1" applyAlignment="1">
      <alignment horizontal="center" wrapText="1"/>
    </xf>
    <xf numFmtId="0" fontId="61" fillId="3" borderId="2" xfId="0" applyFont="1" applyFill="1" applyBorder="1" applyAlignment="1">
      <alignment horizontal="center" wrapText="1"/>
    </xf>
    <xf numFmtId="0" fontId="40" fillId="3" borderId="1" xfId="0" applyFont="1" applyFill="1" applyBorder="1" applyAlignment="1">
      <alignment horizontal="center" vertical="top" wrapText="1"/>
    </xf>
    <xf numFmtId="0" fontId="40" fillId="3" borderId="3" xfId="0" applyFont="1" applyFill="1" applyBorder="1" applyAlignment="1">
      <alignment horizontal="center" vertical="top" wrapText="1"/>
    </xf>
    <xf numFmtId="0" fontId="25" fillId="3" borderId="0" xfId="0" applyFont="1" applyFill="1" applyAlignment="1" applyProtection="1">
      <alignment horizontal="left" vertical="top" wrapText="1"/>
      <protection locked="0"/>
    </xf>
    <xf numFmtId="0" fontId="25" fillId="3" borderId="1" xfId="0" applyFont="1" applyFill="1" applyBorder="1" applyAlignment="1" applyProtection="1">
      <alignment horizontal="left" vertical="top" wrapText="1"/>
      <protection locked="0"/>
    </xf>
    <xf numFmtId="0" fontId="40" fillId="3" borderId="0" xfId="0" applyFont="1" applyFill="1" applyAlignment="1">
      <alignment horizontal="center" vertical="center" wrapText="1"/>
    </xf>
    <xf numFmtId="0" fontId="40" fillId="3" borderId="2" xfId="0" applyFont="1" applyFill="1" applyBorder="1" applyAlignment="1">
      <alignment horizontal="center" vertical="center" wrapText="1"/>
    </xf>
    <xf numFmtId="0" fontId="40" fillId="3" borderId="1" xfId="0" applyFont="1" applyFill="1" applyBorder="1" applyAlignment="1">
      <alignment horizontal="center" vertical="center" wrapText="1"/>
    </xf>
    <xf numFmtId="0" fontId="40" fillId="3" borderId="3" xfId="0" applyFont="1" applyFill="1" applyBorder="1" applyAlignment="1">
      <alignment horizontal="center" vertical="center" wrapText="1"/>
    </xf>
    <xf numFmtId="0" fontId="25" fillId="3" borderId="0" xfId="24" quotePrefix="1" applyFill="1" applyBorder="1" applyAlignment="1" applyProtection="1">
      <alignment horizontal="left" vertical="top" wrapText="1"/>
      <protection locked="0"/>
    </xf>
    <xf numFmtId="0" fontId="61" fillId="0" borderId="0" xfId="0" applyFont="1" applyAlignment="1">
      <alignment horizontal="center" wrapText="1"/>
    </xf>
    <xf numFmtId="0" fontId="61" fillId="0" borderId="2" xfId="0" applyFont="1" applyBorder="1" applyAlignment="1">
      <alignment horizontal="center" wrapText="1"/>
    </xf>
    <xf numFmtId="0" fontId="40" fillId="3" borderId="6" xfId="0" applyFont="1" applyFill="1" applyBorder="1" applyAlignment="1">
      <alignment horizontal="center" vertical="top" wrapText="1"/>
    </xf>
    <xf numFmtId="0" fontId="32" fillId="7" borderId="18" xfId="22" applyFont="1" applyFill="1" applyBorder="1" applyAlignment="1">
      <alignment horizontal="left" vertical="top"/>
    </xf>
    <xf numFmtId="0" fontId="32" fillId="7" borderId="5" xfId="22" applyFont="1" applyFill="1" applyBorder="1" applyAlignment="1">
      <alignment horizontal="left" vertical="top"/>
    </xf>
    <xf numFmtId="0" fontId="40" fillId="3" borderId="17" xfId="22" applyFont="1" applyFill="1" applyBorder="1" applyAlignment="1">
      <alignment horizontal="left" vertical="top" wrapText="1"/>
    </xf>
    <xf numFmtId="0" fontId="40" fillId="3" borderId="1" xfId="22" applyFont="1" applyFill="1" applyBorder="1" applyAlignment="1">
      <alignment horizontal="left" vertical="top" wrapText="1"/>
    </xf>
    <xf numFmtId="0" fontId="40" fillId="3" borderId="3" xfId="22" applyFont="1" applyFill="1" applyBorder="1" applyAlignment="1">
      <alignment horizontal="left" vertical="top" wrapText="1"/>
    </xf>
    <xf numFmtId="0" fontId="28" fillId="3" borderId="11" xfId="22" applyFont="1" applyFill="1" applyBorder="1" applyAlignment="1">
      <alignment horizontal="left" vertical="top" wrapText="1"/>
    </xf>
    <xf numFmtId="0" fontId="28" fillId="3" borderId="0" xfId="22" applyFont="1" applyFill="1" applyAlignment="1">
      <alignment horizontal="left" vertical="top" wrapText="1"/>
    </xf>
    <xf numFmtId="0" fontId="28" fillId="3" borderId="2" xfId="22" applyFont="1" applyFill="1" applyBorder="1" applyAlignment="1">
      <alignment horizontal="left" vertical="top" wrapText="1"/>
    </xf>
    <xf numFmtId="164" fontId="25" fillId="3" borderId="0" xfId="54" applyNumberFormat="1" applyFont="1" applyFill="1" applyAlignment="1">
      <alignment vertical="top" wrapText="1"/>
    </xf>
    <xf numFmtId="164" fontId="25" fillId="3" borderId="1" xfId="54" applyNumberFormat="1" applyFont="1" applyFill="1" applyBorder="1" applyAlignment="1">
      <alignment vertical="top" wrapText="1"/>
    </xf>
    <xf numFmtId="0" fontId="25" fillId="3" borderId="19" xfId="24" quotePrefix="1" applyFill="1" applyBorder="1" applyAlignment="1" applyProtection="1">
      <alignment horizontal="left" vertical="top" wrapText="1"/>
      <protection locked="0"/>
    </xf>
    <xf numFmtId="0" fontId="25" fillId="3" borderId="1" xfId="24" quotePrefix="1" applyFill="1" applyBorder="1" applyAlignment="1" applyProtection="1">
      <alignment horizontal="left" vertical="top" wrapText="1"/>
      <protection locked="0"/>
    </xf>
    <xf numFmtId="0" fontId="25" fillId="3" borderId="15" xfId="12" applyFont="1" applyFill="1" applyBorder="1" applyAlignment="1">
      <alignment horizontal="left" vertical="top" wrapText="1"/>
    </xf>
    <xf numFmtId="0" fontId="25" fillId="3" borderId="8" xfId="12" applyFont="1" applyFill="1" applyBorder="1" applyAlignment="1">
      <alignment horizontal="left" vertical="top" wrapText="1"/>
    </xf>
    <xf numFmtId="0" fontId="29" fillId="3" borderId="17" xfId="12" applyFill="1" applyBorder="1" applyAlignment="1">
      <alignment horizontal="left" wrapText="1"/>
    </xf>
    <xf numFmtId="0" fontId="29" fillId="3" borderId="1" xfId="12" applyFill="1" applyBorder="1" applyAlignment="1">
      <alignment horizontal="left" wrapText="1"/>
    </xf>
    <xf numFmtId="0" fontId="29" fillId="3" borderId="3" xfId="12" applyFill="1" applyBorder="1" applyAlignment="1">
      <alignment horizontal="left" wrapText="1"/>
    </xf>
    <xf numFmtId="0" fontId="25" fillId="3" borderId="13" xfId="0" applyFont="1" applyFill="1" applyBorder="1" applyAlignment="1">
      <alignment horizontal="left" vertical="center" wrapText="1"/>
    </xf>
    <xf numFmtId="0" fontId="60" fillId="3" borderId="18" xfId="40" applyFont="1" applyFill="1" applyBorder="1" applyAlignment="1">
      <alignment horizontal="left"/>
    </xf>
    <xf numFmtId="0" fontId="60" fillId="3" borderId="5" xfId="40" applyFont="1" applyFill="1" applyBorder="1" applyAlignment="1">
      <alignment horizontal="left"/>
    </xf>
    <xf numFmtId="0" fontId="60" fillId="3" borderId="10" xfId="40" applyFont="1" applyFill="1" applyBorder="1" applyAlignment="1">
      <alignment horizontal="left"/>
    </xf>
    <xf numFmtId="164" fontId="40" fillId="3" borderId="14" xfId="40" applyNumberFormat="1" applyFont="1" applyFill="1" applyBorder="1" applyAlignment="1">
      <alignment horizontal="left"/>
    </xf>
    <xf numFmtId="164" fontId="40" fillId="3" borderId="13" xfId="40" applyNumberFormat="1" applyFont="1" applyFill="1" applyBorder="1" applyAlignment="1">
      <alignment horizontal="left"/>
    </xf>
    <xf numFmtId="164" fontId="40" fillId="3" borderId="4" xfId="40" applyNumberFormat="1" applyFont="1" applyFill="1" applyBorder="1" applyAlignment="1">
      <alignment horizontal="left"/>
    </xf>
    <xf numFmtId="164" fontId="25" fillId="3" borderId="11" xfId="40" applyNumberFormat="1" applyFont="1" applyFill="1" applyBorder="1" applyAlignment="1">
      <alignment horizontal="left" vertical="top" wrapText="1"/>
    </xf>
    <xf numFmtId="164" fontId="25" fillId="3" borderId="0" xfId="40" applyNumberFormat="1" applyFont="1" applyFill="1" applyAlignment="1">
      <alignment horizontal="left" vertical="top" wrapText="1"/>
    </xf>
    <xf numFmtId="164" fontId="25" fillId="3" borderId="2" xfId="40" applyNumberFormat="1" applyFont="1" applyFill="1" applyBorder="1" applyAlignment="1">
      <alignment horizontal="left" vertical="top" wrapText="1"/>
    </xf>
    <xf numFmtId="0" fontId="25" fillId="3" borderId="11" xfId="12" applyFont="1" applyFill="1" applyBorder="1" applyAlignment="1">
      <alignment horizontal="left" vertical="top" wrapText="1"/>
    </xf>
    <xf numFmtId="0" fontId="25" fillId="3" borderId="2" xfId="12" applyFont="1" applyFill="1" applyBorder="1" applyAlignment="1">
      <alignment horizontal="left" vertical="top" wrapText="1"/>
    </xf>
    <xf numFmtId="164" fontId="25" fillId="3" borderId="13" xfId="40" applyNumberFormat="1" applyFont="1" applyFill="1" applyBorder="1" applyAlignment="1">
      <alignment horizontal="left" vertical="top" wrapText="1"/>
    </xf>
    <xf numFmtId="0" fontId="25" fillId="3" borderId="19" xfId="0" applyFont="1" applyFill="1" applyBorder="1" applyAlignment="1">
      <alignment horizontal="left" vertical="top" wrapText="1"/>
    </xf>
    <xf numFmtId="0" fontId="25" fillId="3" borderId="0" xfId="0" applyFont="1" applyFill="1" applyAlignment="1">
      <alignment horizontal="left" vertical="top" wrapText="1"/>
    </xf>
    <xf numFmtId="0" fontId="25" fillId="3" borderId="1" xfId="0" applyFont="1" applyFill="1" applyBorder="1" applyAlignment="1">
      <alignment horizontal="left" vertical="top" wrapText="1"/>
    </xf>
    <xf numFmtId="0" fontId="44" fillId="3" borderId="1" xfId="12" applyFont="1" applyFill="1" applyBorder="1" applyAlignment="1">
      <alignment horizontal="left" vertical="top" wrapText="1"/>
    </xf>
    <xf numFmtId="0" fontId="44" fillId="3" borderId="6" xfId="12" applyFont="1" applyFill="1" applyBorder="1" applyAlignment="1">
      <alignment horizontal="center" vertical="center" wrapText="1"/>
    </xf>
    <xf numFmtId="0" fontId="44" fillId="3" borderId="2" xfId="12" applyFont="1" applyFill="1" applyBorder="1" applyAlignment="1">
      <alignment horizontal="center" vertical="center" wrapText="1"/>
    </xf>
    <xf numFmtId="0" fontId="44" fillId="3" borderId="3" xfId="12" applyFont="1" applyFill="1" applyBorder="1" applyAlignment="1">
      <alignment horizontal="center" vertical="center" wrapText="1"/>
    </xf>
    <xf numFmtId="0" fontId="50" fillId="3" borderId="16" xfId="0" applyFont="1" applyFill="1" applyBorder="1" applyAlignment="1">
      <alignment horizontal="left" vertical="center" wrapText="1"/>
    </xf>
    <xf numFmtId="0" fontId="50" fillId="3" borderId="19" xfId="0" applyFont="1" applyFill="1" applyBorder="1" applyAlignment="1">
      <alignment horizontal="left" vertical="center" wrapText="1"/>
    </xf>
    <xf numFmtId="0" fontId="50" fillId="3" borderId="19" xfId="0" applyFont="1" applyFill="1" applyBorder="1" applyAlignment="1">
      <alignment vertical="center" wrapText="1"/>
    </xf>
    <xf numFmtId="0" fontId="50" fillId="3" borderId="6" xfId="0" applyFont="1" applyFill="1" applyBorder="1" applyAlignment="1">
      <alignment vertical="center" wrapText="1"/>
    </xf>
    <xf numFmtId="0" fontId="50" fillId="3" borderId="11" xfId="0" applyFont="1" applyFill="1" applyBorder="1" applyAlignment="1">
      <alignment horizontal="left" vertical="center" wrapText="1"/>
    </xf>
    <xf numFmtId="0" fontId="50" fillId="3" borderId="0" xfId="0" applyFont="1" applyFill="1" applyAlignment="1">
      <alignment horizontal="left" vertical="center" wrapText="1"/>
    </xf>
    <xf numFmtId="0" fontId="50" fillId="3" borderId="0" xfId="0" applyFont="1" applyFill="1" applyAlignment="1">
      <alignment vertical="center" wrapText="1"/>
    </xf>
    <xf numFmtId="0" fontId="50" fillId="3" borderId="2" xfId="0" applyFont="1" applyFill="1" applyBorder="1" applyAlignment="1">
      <alignment vertical="center" wrapText="1"/>
    </xf>
    <xf numFmtId="0" fontId="44" fillId="3" borderId="19" xfId="0" applyFont="1" applyFill="1" applyBorder="1" applyAlignment="1">
      <alignment horizontal="left" vertical="top" wrapText="1"/>
    </xf>
    <xf numFmtId="0" fontId="44" fillId="3" borderId="0" xfId="0" applyFont="1" applyFill="1" applyAlignment="1">
      <alignment horizontal="left" vertical="top" wrapText="1"/>
    </xf>
    <xf numFmtId="0" fontId="44" fillId="3" borderId="1" xfId="0" applyFont="1" applyFill="1" applyBorder="1" applyAlignment="1">
      <alignment horizontal="left" vertical="top" wrapText="1"/>
    </xf>
    <xf numFmtId="0" fontId="44" fillId="3" borderId="17" xfId="22" applyFont="1" applyFill="1" applyBorder="1" applyAlignment="1">
      <alignment horizontal="left" vertical="top" wrapText="1"/>
    </xf>
    <xf numFmtId="0" fontId="44" fillId="3" borderId="1" xfId="22" applyFont="1" applyFill="1" applyBorder="1" applyAlignment="1">
      <alignment horizontal="left" vertical="top" wrapText="1"/>
    </xf>
    <xf numFmtId="164" fontId="44" fillId="3" borderId="19" xfId="12" applyNumberFormat="1" applyFont="1" applyFill="1" applyBorder="1" applyAlignment="1">
      <alignment horizontal="left" vertical="top" wrapText="1"/>
    </xf>
    <xf numFmtId="164" fontId="44" fillId="3" borderId="1" xfId="12" applyNumberFormat="1" applyFont="1" applyFill="1" applyBorder="1" applyAlignment="1">
      <alignment horizontal="left" vertical="top" wrapText="1"/>
    </xf>
    <xf numFmtId="0" fontId="44" fillId="3" borderId="19" xfId="12" applyFont="1" applyFill="1" applyBorder="1" applyAlignment="1">
      <alignment horizontal="center" vertical="center" wrapText="1"/>
    </xf>
    <xf numFmtId="0" fontId="44" fillId="3" borderId="6" xfId="12" applyFont="1" applyFill="1" applyBorder="1" applyAlignment="1">
      <alignment horizontal="center" vertical="center"/>
    </xf>
    <xf numFmtId="0" fontId="44" fillId="3" borderId="1" xfId="12" applyFont="1" applyFill="1" applyBorder="1" applyAlignment="1">
      <alignment horizontal="center" vertical="center"/>
    </xf>
    <xf numFmtId="0" fontId="44" fillId="3" borderId="3" xfId="12" applyFont="1" applyFill="1" applyBorder="1" applyAlignment="1">
      <alignment horizontal="center" vertical="center"/>
    </xf>
    <xf numFmtId="0" fontId="25" fillId="3" borderId="19" xfId="12" applyFont="1" applyFill="1" applyBorder="1" applyAlignment="1" applyProtection="1">
      <alignment horizontal="left" vertical="top" wrapText="1"/>
      <protection locked="0"/>
    </xf>
    <xf numFmtId="0" fontId="25" fillId="3" borderId="0" xfId="12" applyFont="1" applyFill="1" applyAlignment="1" applyProtection="1">
      <alignment horizontal="left" vertical="top" wrapText="1"/>
      <protection locked="0"/>
    </xf>
    <xf numFmtId="164" fontId="40" fillId="3" borderId="11" xfId="0" applyNumberFormat="1" applyFont="1" applyFill="1" applyBorder="1" applyAlignment="1">
      <alignment horizontal="left" vertical="top" wrapText="1"/>
    </xf>
    <xf numFmtId="164" fontId="40" fillId="3" borderId="0" xfId="0" applyNumberFormat="1" applyFont="1" applyFill="1" applyAlignment="1">
      <alignment horizontal="left" vertical="top" wrapText="1"/>
    </xf>
    <xf numFmtId="164" fontId="40" fillId="3" borderId="2" xfId="0" applyNumberFormat="1" applyFont="1" applyFill="1" applyBorder="1" applyAlignment="1">
      <alignment horizontal="left" vertical="top" wrapText="1"/>
    </xf>
    <xf numFmtId="0" fontId="40" fillId="3" borderId="17" xfId="0" applyFont="1" applyFill="1" applyBorder="1" applyAlignment="1">
      <alignment horizontal="left" vertical="top" wrapText="1"/>
    </xf>
    <xf numFmtId="0" fontId="40" fillId="3" borderId="1" xfId="0" applyFont="1" applyFill="1" applyBorder="1" applyAlignment="1">
      <alignment horizontal="left" vertical="top" wrapText="1"/>
    </xf>
    <xf numFmtId="0" fontId="40" fillId="3" borderId="3" xfId="0" applyFont="1" applyFill="1" applyBorder="1" applyAlignment="1">
      <alignment horizontal="left" vertical="top" wrapText="1"/>
    </xf>
    <xf numFmtId="0" fontId="25" fillId="3" borderId="18" xfId="0" applyFont="1" applyFill="1" applyBorder="1" applyAlignment="1">
      <alignment horizontal="left" vertical="top" wrapText="1"/>
    </xf>
    <xf numFmtId="0" fontId="25" fillId="3" borderId="5" xfId="0" applyFont="1" applyFill="1" applyBorder="1" applyAlignment="1">
      <alignment horizontal="left" vertical="top" wrapText="1"/>
    </xf>
    <xf numFmtId="0" fontId="25" fillId="3" borderId="10" xfId="0" applyFont="1" applyFill="1" applyBorder="1" applyAlignment="1">
      <alignment horizontal="left" vertical="top" wrapText="1"/>
    </xf>
    <xf numFmtId="0" fontId="25" fillId="3" borderId="11" xfId="0" applyFont="1" applyFill="1" applyBorder="1" applyAlignment="1">
      <alignment horizontal="left" vertical="top" wrapText="1"/>
    </xf>
    <xf numFmtId="0" fontId="25" fillId="3" borderId="2" xfId="0" applyFont="1" applyFill="1" applyBorder="1" applyAlignment="1">
      <alignment horizontal="left" vertical="top" wrapText="1"/>
    </xf>
    <xf numFmtId="0" fontId="44" fillId="3" borderId="15" xfId="12" quotePrefix="1" applyFont="1" applyFill="1" applyBorder="1" applyAlignment="1">
      <alignment horizontal="left" vertical="center" wrapText="1"/>
    </xf>
    <xf numFmtId="0" fontId="44" fillId="3" borderId="9" xfId="12" quotePrefix="1" applyFont="1" applyFill="1" applyBorder="1" applyAlignment="1">
      <alignment horizontal="left" vertical="center" wrapText="1"/>
    </xf>
    <xf numFmtId="0" fontId="44" fillId="3" borderId="8" xfId="12" quotePrefix="1" applyFont="1" applyFill="1" applyBorder="1" applyAlignment="1">
      <alignment horizontal="left" vertical="center" wrapText="1"/>
    </xf>
    <xf numFmtId="0" fontId="44" fillId="3" borderId="11" xfId="12" applyFont="1" applyFill="1" applyBorder="1" applyAlignment="1">
      <alignment horizontal="left" vertical="top" wrapText="1"/>
    </xf>
    <xf numFmtId="0" fontId="44" fillId="3" borderId="2" xfId="12" applyFont="1" applyFill="1" applyBorder="1" applyAlignment="1">
      <alignment horizontal="left" vertical="top" wrapText="1"/>
    </xf>
    <xf numFmtId="0" fontId="25" fillId="0" borderId="13" xfId="12" applyFont="1" applyBorder="1" applyAlignment="1">
      <alignment horizontal="left" vertical="top" wrapText="1"/>
    </xf>
    <xf numFmtId="0" fontId="25" fillId="0" borderId="14" xfId="12" applyFont="1" applyBorder="1" applyAlignment="1">
      <alignment horizontal="left" wrapText="1"/>
    </xf>
    <xf numFmtId="0" fontId="25" fillId="0" borderId="13" xfId="12" applyFont="1" applyBorder="1" applyAlignment="1">
      <alignment horizontal="left" wrapText="1"/>
    </xf>
    <xf numFmtId="0" fontId="25" fillId="0" borderId="4" xfId="12" applyFont="1" applyBorder="1" applyAlignment="1">
      <alignment horizontal="left" wrapText="1"/>
    </xf>
    <xf numFmtId="0" fontId="40" fillId="3" borderId="7" xfId="12" applyFont="1" applyFill="1" applyBorder="1" applyAlignment="1">
      <alignment horizontal="center" vertical="center" wrapText="1"/>
    </xf>
    <xf numFmtId="0" fontId="25" fillId="3" borderId="45" xfId="12" applyFont="1" applyFill="1" applyBorder="1" applyAlignment="1">
      <alignment horizontal="left" vertical="top" wrapText="1"/>
    </xf>
    <xf numFmtId="164" fontId="25" fillId="3" borderId="47" xfId="12" applyNumberFormat="1" applyFont="1" applyFill="1" applyBorder="1" applyAlignment="1">
      <alignment horizontal="left" vertical="top" wrapText="1"/>
    </xf>
    <xf numFmtId="164" fontId="25" fillId="3" borderId="19" xfId="12" applyNumberFormat="1" applyFont="1" applyFill="1" applyBorder="1" applyAlignment="1">
      <alignment horizontal="left" vertical="top" wrapText="1"/>
    </xf>
    <xf numFmtId="164" fontId="25" fillId="3" borderId="45" xfId="12" applyNumberFormat="1" applyFont="1" applyFill="1" applyBorder="1" applyAlignment="1">
      <alignment horizontal="left" vertical="top" wrapText="1"/>
    </xf>
    <xf numFmtId="164" fontId="25" fillId="3" borderId="0" xfId="12" applyNumberFormat="1" applyFont="1" applyFill="1" applyAlignment="1">
      <alignment horizontal="left" vertical="top" wrapText="1"/>
    </xf>
    <xf numFmtId="0" fontId="40" fillId="3" borderId="45" xfId="12" applyFont="1" applyFill="1" applyBorder="1" applyAlignment="1">
      <alignment horizontal="left" wrapText="1"/>
    </xf>
    <xf numFmtId="0" fontId="40" fillId="3" borderId="0" xfId="12" applyFont="1" applyFill="1" applyAlignment="1">
      <alignment horizontal="left" wrapText="1"/>
    </xf>
    <xf numFmtId="0" fontId="25" fillId="3" borderId="45" xfId="12" quotePrefix="1" applyFont="1" applyFill="1" applyBorder="1" applyAlignment="1">
      <alignment horizontal="center" vertical="center" wrapText="1"/>
    </xf>
    <xf numFmtId="0" fontId="25" fillId="3" borderId="0" xfId="12" quotePrefix="1" applyFont="1" applyFill="1" applyAlignment="1">
      <alignment horizontal="center" vertical="center" wrapText="1"/>
    </xf>
    <xf numFmtId="0" fontId="79" fillId="3" borderId="45" xfId="12" applyFont="1" applyFill="1" applyBorder="1" applyAlignment="1">
      <alignment horizontal="center" vertical="center" wrapText="1"/>
    </xf>
    <xf numFmtId="0" fontId="79" fillId="3" borderId="0" xfId="12" applyFont="1" applyFill="1" applyAlignment="1">
      <alignment horizontal="center" vertical="center" wrapText="1"/>
    </xf>
    <xf numFmtId="0" fontId="79" fillId="3" borderId="48" xfId="12" applyFont="1" applyFill="1" applyBorder="1" applyAlignment="1">
      <alignment horizontal="center" vertical="center" wrapText="1"/>
    </xf>
    <xf numFmtId="0" fontId="79" fillId="3" borderId="1" xfId="12" applyFont="1" applyFill="1" applyBorder="1" applyAlignment="1">
      <alignment horizontal="center" vertical="center" wrapText="1"/>
    </xf>
    <xf numFmtId="0" fontId="25" fillId="3" borderId="47" xfId="12" applyFont="1" applyFill="1" applyBorder="1" applyAlignment="1">
      <alignment horizontal="left" vertical="top" wrapText="1"/>
    </xf>
    <xf numFmtId="0" fontId="25" fillId="3" borderId="45" xfId="12" quotePrefix="1" applyFont="1" applyFill="1" applyBorder="1" applyAlignment="1">
      <alignment horizontal="center" wrapText="1"/>
    </xf>
    <xf numFmtId="0" fontId="25" fillId="3" borderId="0" xfId="12" quotePrefix="1" applyFont="1" applyFill="1" applyAlignment="1">
      <alignment horizontal="center" wrapText="1"/>
    </xf>
    <xf numFmtId="0" fontId="79" fillId="3" borderId="45" xfId="12" applyFont="1" applyFill="1" applyBorder="1" applyAlignment="1">
      <alignment horizontal="left" vertical="center" wrapText="1"/>
    </xf>
    <xf numFmtId="0" fontId="79" fillId="3" borderId="0" xfId="12" applyFont="1" applyFill="1" applyAlignment="1">
      <alignment horizontal="left" vertical="center" wrapText="1"/>
    </xf>
    <xf numFmtId="0" fontId="79" fillId="3" borderId="48" xfId="12" applyFont="1" applyFill="1" applyBorder="1" applyAlignment="1">
      <alignment horizontal="left" vertical="center" wrapText="1"/>
    </xf>
    <xf numFmtId="0" fontId="79" fillId="3" borderId="1" xfId="12" applyFont="1" applyFill="1" applyBorder="1" applyAlignment="1">
      <alignment horizontal="left" vertical="center" wrapText="1"/>
    </xf>
    <xf numFmtId="0" fontId="25" fillId="3" borderId="66" xfId="12" applyFont="1" applyFill="1" applyBorder="1" applyAlignment="1">
      <alignment horizontal="left" vertical="top" wrapText="1"/>
    </xf>
    <xf numFmtId="0" fontId="25" fillId="3" borderId="46" xfId="12" applyFont="1" applyFill="1" applyBorder="1" applyAlignment="1">
      <alignment horizontal="left" vertical="top" wrapText="1"/>
    </xf>
    <xf numFmtId="0" fontId="25" fillId="3" borderId="45" xfId="12" applyFont="1" applyFill="1" applyBorder="1" applyAlignment="1">
      <alignment horizontal="center" vertical="center"/>
    </xf>
    <xf numFmtId="0" fontId="25" fillId="3" borderId="2" xfId="12" applyFont="1" applyFill="1" applyBorder="1" applyAlignment="1">
      <alignment horizontal="center" vertical="center"/>
    </xf>
    <xf numFmtId="0" fontId="25" fillId="3" borderId="44" xfId="12" applyFont="1" applyFill="1" applyBorder="1" applyAlignment="1">
      <alignment horizontal="center" vertical="center"/>
    </xf>
    <xf numFmtId="0" fontId="25" fillId="3" borderId="48" xfId="12" applyFont="1" applyFill="1" applyBorder="1" applyAlignment="1">
      <alignment horizontal="center" vertical="center"/>
    </xf>
    <xf numFmtId="0" fontId="25" fillId="3" borderId="3" xfId="12" applyFont="1" applyFill="1" applyBorder="1" applyAlignment="1">
      <alignment horizontal="center" vertical="center"/>
    </xf>
    <xf numFmtId="0" fontId="25" fillId="3" borderId="12" xfId="12" applyFont="1" applyFill="1" applyBorder="1" applyAlignment="1">
      <alignment horizontal="center" vertical="center"/>
    </xf>
    <xf numFmtId="0" fontId="25" fillId="0" borderId="11" xfId="0" applyFont="1" applyBorder="1" applyAlignment="1">
      <alignment horizontal="left" vertical="center"/>
    </xf>
    <xf numFmtId="0" fontId="25" fillId="0" borderId="0" xfId="0" applyFont="1" applyAlignment="1">
      <alignment horizontal="left" vertical="center"/>
    </xf>
    <xf numFmtId="0" fontId="25" fillId="0" borderId="2" xfId="0" applyFont="1" applyBorder="1" applyAlignment="1">
      <alignment horizontal="left" vertical="center"/>
    </xf>
    <xf numFmtId="0" fontId="44" fillId="3" borderId="18" xfId="12" applyFont="1" applyFill="1" applyBorder="1" applyAlignment="1">
      <alignment horizontal="left" vertical="top" wrapText="1"/>
    </xf>
    <xf numFmtId="0" fontId="44" fillId="3" borderId="5" xfId="12" applyFont="1" applyFill="1" applyBorder="1" applyAlignment="1">
      <alignment horizontal="left" vertical="top" wrapText="1"/>
    </xf>
    <xf numFmtId="0" fontId="44" fillId="3" borderId="10" xfId="12" applyFont="1" applyFill="1" applyBorder="1" applyAlignment="1">
      <alignment horizontal="left" vertical="top" wrapText="1"/>
    </xf>
    <xf numFmtId="0" fontId="45" fillId="3" borderId="0" xfId="12" applyFont="1" applyFill="1" applyAlignment="1">
      <alignment horizontal="left" vertical="top" wrapText="1"/>
    </xf>
    <xf numFmtId="0" fontId="25" fillId="0" borderId="15" xfId="0" quotePrefix="1" applyFont="1" applyBorder="1" applyAlignment="1">
      <alignment horizontal="left" vertical="center"/>
    </xf>
    <xf numFmtId="0" fontId="25" fillId="0" borderId="9" xfId="0" applyFont="1" applyBorder="1" applyAlignment="1">
      <alignment horizontal="left" vertical="center"/>
    </xf>
    <xf numFmtId="0" fontId="25" fillId="0" borderId="8" xfId="0" applyFont="1" applyBorder="1" applyAlignment="1">
      <alignment horizontal="left" vertical="center"/>
    </xf>
    <xf numFmtId="164" fontId="45" fillId="3" borderId="16" xfId="0" applyNumberFormat="1" applyFont="1" applyFill="1" applyBorder="1" applyAlignment="1">
      <alignment horizontal="center" vertical="top" wrapText="1"/>
    </xf>
    <xf numFmtId="164" fontId="45" fillId="3" borderId="19" xfId="0" applyNumberFormat="1" applyFont="1" applyFill="1" applyBorder="1" applyAlignment="1">
      <alignment horizontal="center" vertical="top" wrapText="1"/>
    </xf>
    <xf numFmtId="164" fontId="45" fillId="3" borderId="6" xfId="0" applyNumberFormat="1" applyFont="1" applyFill="1" applyBorder="1" applyAlignment="1">
      <alignment horizontal="center" vertical="top" wrapText="1"/>
    </xf>
    <xf numFmtId="164" fontId="45" fillId="3" borderId="17" xfId="0" applyNumberFormat="1" applyFont="1" applyFill="1" applyBorder="1" applyAlignment="1">
      <alignment horizontal="center" vertical="top" wrapText="1"/>
    </xf>
    <xf numFmtId="164" fontId="45" fillId="3" borderId="1" xfId="0" applyNumberFormat="1" applyFont="1" applyFill="1" applyBorder="1" applyAlignment="1">
      <alignment horizontal="center" vertical="top" wrapText="1"/>
    </xf>
    <xf numFmtId="164" fontId="45" fillId="3" borderId="3" xfId="0" applyNumberFormat="1" applyFont="1" applyFill="1" applyBorder="1" applyAlignment="1">
      <alignment horizontal="center" vertical="top" wrapText="1"/>
    </xf>
    <xf numFmtId="0" fontId="44" fillId="3" borderId="16" xfId="0" applyFont="1" applyFill="1" applyBorder="1" applyAlignment="1">
      <alignment horizontal="center" vertical="top" wrapText="1"/>
    </xf>
    <xf numFmtId="0" fontId="44" fillId="3" borderId="19" xfId="0" applyFont="1" applyFill="1" applyBorder="1" applyAlignment="1">
      <alignment horizontal="center" vertical="top" wrapText="1"/>
    </xf>
    <xf numFmtId="0" fontId="44" fillId="3" borderId="6" xfId="0" applyFont="1" applyFill="1" applyBorder="1" applyAlignment="1">
      <alignment horizontal="center" vertical="top" wrapText="1"/>
    </xf>
    <xf numFmtId="0" fontId="44" fillId="3" borderId="17" xfId="0" applyFont="1" applyFill="1" applyBorder="1" applyAlignment="1">
      <alignment horizontal="center" vertical="top" wrapText="1"/>
    </xf>
    <xf numFmtId="0" fontId="44" fillId="3" borderId="1" xfId="0" applyFont="1" applyFill="1" applyBorder="1" applyAlignment="1">
      <alignment horizontal="center" vertical="top" wrapText="1"/>
    </xf>
    <xf numFmtId="0" fontId="44" fillId="3" borderId="3" xfId="0" applyFont="1" applyFill="1" applyBorder="1" applyAlignment="1">
      <alignment horizontal="center" vertical="top" wrapText="1"/>
    </xf>
    <xf numFmtId="0" fontId="25" fillId="0" borderId="11" xfId="0" applyFont="1" applyBorder="1" applyAlignment="1">
      <alignment horizontal="left" vertical="center" wrapText="1"/>
    </xf>
    <xf numFmtId="0" fontId="25" fillId="0" borderId="0" xfId="0" applyFont="1" applyAlignment="1">
      <alignment horizontal="left" vertical="center" wrapText="1"/>
    </xf>
    <xf numFmtId="0" fontId="25" fillId="0" borderId="2" xfId="0" applyFont="1" applyBorder="1" applyAlignment="1">
      <alignment horizontal="left" vertical="center" wrapText="1"/>
    </xf>
    <xf numFmtId="0" fontId="99" fillId="3" borderId="11" xfId="0" applyFont="1" applyFill="1" applyBorder="1" applyAlignment="1">
      <alignment horizontal="left" vertical="top" wrapText="1"/>
    </xf>
    <xf numFmtId="0" fontId="102" fillId="3" borderId="0" xfId="0" applyFont="1" applyFill="1" applyAlignment="1">
      <alignment horizontal="left" vertical="top" wrapText="1"/>
    </xf>
    <xf numFmtId="164" fontId="40" fillId="3" borderId="15" xfId="0" applyNumberFormat="1" applyFont="1" applyFill="1" applyBorder="1" applyAlignment="1">
      <alignment horizontal="left" vertical="top" wrapText="1"/>
    </xf>
    <xf numFmtId="164" fontId="40" fillId="3" borderId="9" xfId="0" applyNumberFormat="1" applyFont="1" applyFill="1" applyBorder="1" applyAlignment="1">
      <alignment horizontal="left" vertical="top" wrapText="1"/>
    </xf>
    <xf numFmtId="164" fontId="40" fillId="3" borderId="8" xfId="0" applyNumberFormat="1" applyFont="1" applyFill="1" applyBorder="1" applyAlignment="1">
      <alignment horizontal="left" vertical="top" wrapText="1"/>
    </xf>
    <xf numFmtId="0" fontId="25" fillId="3" borderId="18" xfId="0" applyFont="1" applyFill="1" applyBorder="1" applyAlignment="1">
      <alignment vertical="top" wrapText="1"/>
    </xf>
    <xf numFmtId="0" fontId="25" fillId="3" borderId="5" xfId="0" applyFont="1" applyFill="1" applyBorder="1" applyAlignment="1">
      <alignment vertical="top" wrapText="1"/>
    </xf>
    <xf numFmtId="0" fontId="25" fillId="3" borderId="10" xfId="0" applyFont="1" applyFill="1" applyBorder="1" applyAlignment="1">
      <alignment vertical="top" wrapText="1"/>
    </xf>
    <xf numFmtId="0" fontId="25" fillId="3" borderId="11" xfId="0" applyFont="1" applyFill="1" applyBorder="1" applyAlignment="1">
      <alignment vertical="top" wrapText="1"/>
    </xf>
    <xf numFmtId="0" fontId="25" fillId="3" borderId="0" xfId="0" applyFont="1" applyFill="1" applyAlignment="1">
      <alignment vertical="top" wrapText="1"/>
    </xf>
    <xf numFmtId="0" fontId="25" fillId="3" borderId="2" xfId="0" applyFont="1" applyFill="1" applyBorder="1" applyAlignment="1">
      <alignment vertical="top" wrapText="1"/>
    </xf>
    <xf numFmtId="0" fontId="25" fillId="3" borderId="11" xfId="12" quotePrefix="1" applyFont="1" applyFill="1" applyBorder="1" applyAlignment="1">
      <alignment horizontal="left" vertical="center" wrapText="1"/>
    </xf>
    <xf numFmtId="0" fontId="25" fillId="3" borderId="2" xfId="12" quotePrefix="1" applyFont="1" applyFill="1" applyBorder="1" applyAlignment="1">
      <alignment horizontal="left" vertical="center" wrapText="1"/>
    </xf>
    <xf numFmtId="0" fontId="25" fillId="3" borderId="15" xfId="12" quotePrefix="1" applyFont="1" applyFill="1" applyBorder="1" applyAlignment="1">
      <alignment horizontal="left" vertical="center" wrapText="1"/>
    </xf>
    <xf numFmtId="0" fontId="25" fillId="3" borderId="8" xfId="12" quotePrefix="1" applyFont="1" applyFill="1" applyBorder="1" applyAlignment="1">
      <alignment horizontal="left" vertical="center" wrapText="1"/>
    </xf>
    <xf numFmtId="0" fontId="0" fillId="3" borderId="17" xfId="12" applyFont="1" applyFill="1" applyBorder="1" applyAlignment="1">
      <alignment horizontal="left" wrapText="1"/>
    </xf>
    <xf numFmtId="0" fontId="0" fillId="3" borderId="1" xfId="12" applyFont="1" applyFill="1" applyBorder="1" applyAlignment="1">
      <alignment horizontal="left" wrapText="1"/>
    </xf>
    <xf numFmtId="0" fontId="0" fillId="3" borderId="3" xfId="12" applyFont="1" applyFill="1" applyBorder="1" applyAlignment="1">
      <alignment horizontal="left" wrapText="1"/>
    </xf>
    <xf numFmtId="0" fontId="25" fillId="3" borderId="13" xfId="12" applyFont="1" applyFill="1" applyBorder="1" applyAlignment="1" applyProtection="1">
      <alignment horizontal="left" vertical="center" wrapText="1"/>
      <protection locked="0"/>
    </xf>
    <xf numFmtId="0" fontId="25" fillId="3" borderId="19" xfId="0" applyFont="1" applyFill="1" applyBorder="1" applyAlignment="1" applyProtection="1">
      <alignment horizontal="left" vertical="center"/>
      <protection locked="0"/>
    </xf>
    <xf numFmtId="0" fontId="25" fillId="3" borderId="13" xfId="12" applyFont="1" applyFill="1" applyBorder="1" applyAlignment="1" applyProtection="1">
      <alignment horizontal="left" vertical="center"/>
      <protection locked="0"/>
    </xf>
    <xf numFmtId="164" fontId="44" fillId="3" borderId="11" xfId="12" applyNumberFormat="1" applyFont="1" applyFill="1" applyBorder="1" applyAlignment="1">
      <alignment horizontal="left" vertical="top"/>
    </xf>
    <xf numFmtId="164" fontId="44" fillId="3" borderId="0" xfId="12" applyNumberFormat="1" applyFont="1" applyFill="1" applyAlignment="1">
      <alignment horizontal="left" vertical="top"/>
    </xf>
    <xf numFmtId="0" fontId="44" fillId="3" borderId="11" xfId="12" applyFont="1" applyFill="1" applyBorder="1" applyAlignment="1">
      <alignment horizontal="left" vertical="top"/>
    </xf>
    <xf numFmtId="0" fontId="44" fillId="3" borderId="15" xfId="12" applyFont="1" applyFill="1" applyBorder="1" applyAlignment="1">
      <alignment horizontal="left" vertical="top"/>
    </xf>
    <xf numFmtId="0" fontId="44" fillId="3" borderId="9" xfId="12" applyFont="1" applyFill="1" applyBorder="1" applyAlignment="1">
      <alignment horizontal="left" vertical="top"/>
    </xf>
    <xf numFmtId="0" fontId="83" fillId="3" borderId="16" xfId="0" applyFont="1" applyFill="1" applyBorder="1" applyAlignment="1">
      <alignment horizontal="left" vertical="top" wrapText="1"/>
    </xf>
    <xf numFmtId="0" fontId="83" fillId="3" borderId="19" xfId="0" applyFont="1" applyFill="1" applyBorder="1" applyAlignment="1">
      <alignment horizontal="left" vertical="top" wrapText="1"/>
    </xf>
    <xf numFmtId="0" fontId="103" fillId="3" borderId="18" xfId="0" applyFont="1" applyFill="1" applyBorder="1" applyAlignment="1">
      <alignment horizontal="left" vertical="top" wrapText="1"/>
    </xf>
    <xf numFmtId="0" fontId="103" fillId="3" borderId="5" xfId="0" applyFont="1" applyFill="1" applyBorder="1" applyAlignment="1">
      <alignment horizontal="left" vertical="top" wrapText="1"/>
    </xf>
    <xf numFmtId="0" fontId="83" fillId="3" borderId="2" xfId="0" applyFont="1" applyFill="1" applyBorder="1" applyAlignment="1">
      <alignment horizontal="right" vertical="center" wrapText="1"/>
    </xf>
    <xf numFmtId="0" fontId="44" fillId="3" borderId="1" xfId="12" applyFont="1" applyFill="1" applyBorder="1" applyAlignment="1">
      <alignment horizontal="center" vertical="center" wrapText="1"/>
    </xf>
    <xf numFmtId="0" fontId="45" fillId="3" borderId="2" xfId="0" applyFont="1" applyFill="1" applyBorder="1" applyAlignment="1">
      <alignment horizontal="left" vertical="center"/>
    </xf>
    <xf numFmtId="0" fontId="45" fillId="3" borderId="3" xfId="0" applyFont="1" applyFill="1" applyBorder="1" applyAlignment="1">
      <alignment horizontal="left" vertical="center"/>
    </xf>
    <xf numFmtId="164" fontId="44" fillId="3" borderId="17" xfId="12" applyNumberFormat="1" applyFont="1" applyFill="1" applyBorder="1" applyAlignment="1">
      <alignment horizontal="left" vertical="top" wrapText="1"/>
    </xf>
    <xf numFmtId="0" fontId="44" fillId="3" borderId="19" xfId="20" applyFont="1" applyFill="1" applyBorder="1" applyAlignment="1">
      <alignment horizontal="left" vertical="top" wrapText="1"/>
    </xf>
    <xf numFmtId="0" fontId="44" fillId="3" borderId="0" xfId="20" applyFont="1" applyFill="1" applyAlignment="1">
      <alignment horizontal="left" vertical="top" wrapText="1"/>
    </xf>
    <xf numFmtId="0" fontId="44" fillId="3" borderId="0" xfId="12" applyFont="1" applyFill="1" applyAlignment="1">
      <alignment horizontal="left" wrapText="1"/>
    </xf>
    <xf numFmtId="0" fontId="44" fillId="3" borderId="0" xfId="12" applyFont="1" applyFill="1" applyAlignment="1">
      <alignment horizontal="left"/>
    </xf>
    <xf numFmtId="0" fontId="45" fillId="3" borderId="1" xfId="0" applyFont="1" applyFill="1" applyBorder="1" applyAlignment="1">
      <alignment horizontal="left" vertical="top" wrapText="1"/>
    </xf>
    <xf numFmtId="0" fontId="45" fillId="3" borderId="3" xfId="0" applyFont="1" applyFill="1" applyBorder="1" applyAlignment="1">
      <alignment horizontal="left" vertical="top" wrapText="1"/>
    </xf>
    <xf numFmtId="0" fontId="44" fillId="3" borderId="16" xfId="0" applyFont="1" applyFill="1" applyBorder="1" applyAlignment="1">
      <alignment horizontal="left" vertical="top" wrapText="1"/>
    </xf>
    <xf numFmtId="0" fontId="44" fillId="3" borderId="6" xfId="0" applyFont="1" applyFill="1" applyBorder="1" applyAlignment="1">
      <alignment horizontal="left" vertical="top" wrapText="1"/>
    </xf>
    <xf numFmtId="0" fontId="45" fillId="3" borderId="13" xfId="0" applyFont="1" applyFill="1" applyBorder="1" applyAlignment="1">
      <alignment horizontal="left" vertical="top" wrapText="1"/>
    </xf>
    <xf numFmtId="0" fontId="45" fillId="3" borderId="4" xfId="0" applyFont="1" applyFill="1" applyBorder="1" applyAlignment="1">
      <alignment horizontal="left" vertical="top" wrapText="1"/>
    </xf>
    <xf numFmtId="0" fontId="45" fillId="3" borderId="0" xfId="0" applyFont="1" applyFill="1" applyAlignment="1">
      <alignment horizontal="left" vertical="top" wrapText="1"/>
    </xf>
    <xf numFmtId="0" fontId="45" fillId="3" borderId="2" xfId="0" applyFont="1" applyFill="1" applyBorder="1" applyAlignment="1">
      <alignment horizontal="left" vertical="top" wrapText="1"/>
    </xf>
    <xf numFmtId="0" fontId="44" fillId="3" borderId="0" xfId="0" applyFont="1" applyFill="1" applyAlignment="1">
      <alignment horizontal="left" wrapText="1"/>
    </xf>
    <xf numFmtId="0" fontId="82" fillId="3" borderId="17" xfId="56" applyFont="1" applyFill="1" applyBorder="1" applyAlignment="1">
      <alignment horizontal="left" vertical="top" wrapText="1"/>
    </xf>
    <xf numFmtId="0" fontId="82" fillId="3" borderId="1" xfId="56" applyFont="1" applyFill="1" applyBorder="1" applyAlignment="1">
      <alignment horizontal="left" vertical="top" wrapText="1"/>
    </xf>
    <xf numFmtId="0" fontId="82" fillId="3" borderId="3" xfId="56" applyFont="1" applyFill="1" applyBorder="1" applyAlignment="1">
      <alignment horizontal="left" vertical="top" wrapText="1"/>
    </xf>
    <xf numFmtId="0" fontId="83" fillId="3" borderId="2" xfId="12" applyFont="1" applyFill="1" applyBorder="1" applyAlignment="1">
      <alignment horizontal="center" vertical="center" wrapText="1"/>
    </xf>
    <xf numFmtId="0" fontId="83" fillId="3" borderId="3" xfId="12" applyFont="1" applyFill="1" applyBorder="1" applyAlignment="1">
      <alignment horizontal="center" vertical="center" wrapText="1"/>
    </xf>
    <xf numFmtId="164" fontId="44" fillId="3" borderId="14" xfId="12" applyNumberFormat="1" applyFont="1" applyFill="1" applyBorder="1" applyAlignment="1">
      <alignment horizontal="left" vertical="top"/>
    </xf>
    <xf numFmtId="164" fontId="44" fillId="3" borderId="13" xfId="12" applyNumberFormat="1" applyFont="1" applyFill="1" applyBorder="1" applyAlignment="1">
      <alignment horizontal="left" vertical="top"/>
    </xf>
    <xf numFmtId="164" fontId="44" fillId="3" borderId="4" xfId="12" applyNumberFormat="1" applyFont="1" applyFill="1" applyBorder="1" applyAlignment="1">
      <alignment horizontal="left" vertical="top"/>
    </xf>
    <xf numFmtId="0" fontId="83" fillId="3" borderId="3" xfId="0" applyFont="1" applyFill="1" applyBorder="1" applyAlignment="1">
      <alignment horizontal="right" vertical="center" wrapText="1"/>
    </xf>
    <xf numFmtId="164" fontId="28" fillId="3" borderId="14" xfId="12" applyNumberFormat="1" applyFont="1" applyFill="1" applyBorder="1" applyAlignment="1">
      <alignment horizontal="left" vertical="top" wrapText="1"/>
    </xf>
    <xf numFmtId="164" fontId="28" fillId="3" borderId="13" xfId="12" applyNumberFormat="1" applyFont="1" applyFill="1" applyBorder="1" applyAlignment="1">
      <alignment horizontal="left" vertical="top" wrapText="1"/>
    </xf>
    <xf numFmtId="164" fontId="28" fillId="3" borderId="4" xfId="12" applyNumberFormat="1" applyFont="1" applyFill="1" applyBorder="1" applyAlignment="1">
      <alignment horizontal="left" vertical="top" wrapText="1"/>
    </xf>
    <xf numFmtId="164" fontId="44" fillId="3" borderId="16" xfId="12" applyNumberFormat="1" applyFont="1" applyFill="1" applyBorder="1" applyAlignment="1">
      <alignment horizontal="left" vertical="top"/>
    </xf>
    <xf numFmtId="0" fontId="44" fillId="0" borderId="19" xfId="20" applyFont="1" applyBorder="1" applyAlignment="1">
      <alignment horizontal="left" vertical="top" wrapText="1"/>
    </xf>
    <xf numFmtId="0" fontId="44" fillId="0" borderId="0" xfId="20" applyFont="1" applyAlignment="1">
      <alignment horizontal="left" vertical="top" wrapText="1"/>
    </xf>
    <xf numFmtId="0" fontId="83" fillId="3" borderId="2" xfId="12" applyFont="1" applyFill="1" applyBorder="1" applyAlignment="1">
      <alignment horizontal="right" vertical="center" wrapText="1"/>
    </xf>
    <xf numFmtId="0" fontId="83" fillId="3" borderId="3" xfId="12" applyFont="1" applyFill="1" applyBorder="1" applyAlignment="1">
      <alignment horizontal="right" vertical="center" wrapText="1"/>
    </xf>
    <xf numFmtId="0" fontId="40" fillId="3" borderId="11" xfId="12" applyFont="1" applyFill="1" applyBorder="1" applyAlignment="1">
      <alignment horizontal="left" vertical="top"/>
    </xf>
    <xf numFmtId="0" fontId="40" fillId="3" borderId="0" xfId="12" applyFont="1" applyFill="1" applyAlignment="1">
      <alignment horizontal="left" vertical="top"/>
    </xf>
    <xf numFmtId="0" fontId="40" fillId="3" borderId="15" xfId="12" applyFont="1" applyFill="1" applyBorder="1" applyAlignment="1">
      <alignment horizontal="left" vertical="top"/>
    </xf>
    <xf numFmtId="0" fontId="40" fillId="3" borderId="9" xfId="12" applyFont="1" applyFill="1" applyBorder="1" applyAlignment="1">
      <alignment horizontal="left" vertical="top"/>
    </xf>
    <xf numFmtId="164" fontId="25" fillId="3" borderId="11" xfId="12" applyNumberFormat="1" applyFont="1" applyFill="1" applyBorder="1" applyAlignment="1">
      <alignment horizontal="left" vertical="top"/>
    </xf>
    <xf numFmtId="164" fontId="25" fillId="3" borderId="0" xfId="12" applyNumberFormat="1" applyFont="1" applyFill="1" applyAlignment="1">
      <alignment horizontal="left" vertical="top"/>
    </xf>
    <xf numFmtId="0" fontId="25" fillId="3" borderId="11" xfId="12" applyFont="1" applyFill="1" applyBorder="1" applyAlignment="1">
      <alignment horizontal="left" vertical="top"/>
    </xf>
    <xf numFmtId="0" fontId="25" fillId="3" borderId="0" xfId="12" applyFont="1" applyFill="1" applyAlignment="1">
      <alignment horizontal="left" vertical="top"/>
    </xf>
    <xf numFmtId="164" fontId="25" fillId="3" borderId="16" xfId="12" applyNumberFormat="1" applyFont="1" applyFill="1" applyBorder="1" applyAlignment="1">
      <alignment horizontal="left" vertical="top"/>
    </xf>
    <xf numFmtId="0" fontId="40" fillId="3" borderId="2" xfId="12" applyFont="1" applyFill="1" applyBorder="1" applyAlignment="1">
      <alignment horizontal="center" vertical="center"/>
    </xf>
    <xf numFmtId="0" fontId="40" fillId="3" borderId="3" xfId="12" applyFont="1" applyFill="1" applyBorder="1" applyAlignment="1">
      <alignment horizontal="center" vertical="center"/>
    </xf>
    <xf numFmtId="0" fontId="44" fillId="0" borderId="0" xfId="12" applyFont="1" applyAlignment="1">
      <alignment horizontal="left" vertical="top" wrapText="1"/>
    </xf>
    <xf numFmtId="0" fontId="40" fillId="3" borderId="2" xfId="12" applyFont="1" applyFill="1" applyBorder="1" applyAlignment="1">
      <alignment horizontal="left" vertical="center"/>
    </xf>
    <xf numFmtId="0" fontId="40" fillId="3" borderId="3" xfId="12" applyFont="1" applyFill="1" applyBorder="1" applyAlignment="1">
      <alignment horizontal="left" vertical="center"/>
    </xf>
    <xf numFmtId="0" fontId="61" fillId="3" borderId="2" xfId="12" applyFont="1" applyFill="1" applyBorder="1" applyAlignment="1">
      <alignment horizontal="center" vertical="center"/>
    </xf>
    <xf numFmtId="0" fontId="61" fillId="3" borderId="3" xfId="12" applyFont="1" applyFill="1" applyBorder="1" applyAlignment="1">
      <alignment horizontal="center" vertical="center"/>
    </xf>
    <xf numFmtId="0" fontId="25" fillId="3" borderId="14" xfId="12" applyFont="1" applyFill="1" applyBorder="1" applyAlignment="1">
      <alignment horizontal="left" vertical="center" wrapText="1"/>
    </xf>
    <xf numFmtId="0" fontId="25" fillId="3" borderId="13" xfId="12" applyFont="1" applyFill="1" applyBorder="1" applyAlignment="1">
      <alignment horizontal="left" vertical="center" wrapText="1"/>
    </xf>
    <xf numFmtId="0" fontId="25" fillId="3" borderId="4" xfId="12" applyFont="1" applyFill="1" applyBorder="1" applyAlignment="1">
      <alignment horizontal="left" vertical="center" wrapText="1"/>
    </xf>
    <xf numFmtId="164" fontId="28" fillId="3" borderId="13" xfId="12" applyNumberFormat="1" applyFont="1" applyFill="1" applyBorder="1" applyAlignment="1">
      <alignment horizontal="left" vertical="top"/>
    </xf>
    <xf numFmtId="164" fontId="28" fillId="3" borderId="4" xfId="12" applyNumberFormat="1" applyFont="1" applyFill="1" applyBorder="1" applyAlignment="1">
      <alignment horizontal="left" vertical="top"/>
    </xf>
    <xf numFmtId="0" fontId="40" fillId="3" borderId="19" xfId="0" applyFont="1" applyFill="1" applyBorder="1" applyAlignment="1">
      <alignment horizontal="left" vertical="top" wrapText="1"/>
    </xf>
    <xf numFmtId="0" fontId="40" fillId="3" borderId="6" xfId="0" applyFont="1" applyFill="1" applyBorder="1" applyAlignment="1">
      <alignment horizontal="left" vertical="top" wrapText="1"/>
    </xf>
    <xf numFmtId="0" fontId="40" fillId="3" borderId="0" xfId="0" applyFont="1" applyFill="1" applyAlignment="1">
      <alignment horizontal="left" vertical="top" wrapText="1"/>
    </xf>
    <xf numFmtId="0" fontId="40" fillId="3" borderId="2" xfId="0" applyFont="1" applyFill="1" applyBorder="1" applyAlignment="1">
      <alignment horizontal="left" vertical="top" wrapText="1"/>
    </xf>
    <xf numFmtId="0" fontId="83" fillId="3" borderId="2" xfId="12" applyFont="1" applyFill="1" applyBorder="1" applyAlignment="1">
      <alignment horizontal="center" vertical="center"/>
    </xf>
    <xf numFmtId="0" fontId="83" fillId="3" borderId="3" xfId="12" applyFont="1" applyFill="1" applyBorder="1" applyAlignment="1">
      <alignment horizontal="center" vertical="center"/>
    </xf>
    <xf numFmtId="0" fontId="25" fillId="3" borderId="1" xfId="20" applyFont="1" applyFill="1" applyBorder="1" applyAlignment="1">
      <alignment horizontal="left" vertical="top" wrapText="1"/>
    </xf>
    <xf numFmtId="0" fontId="25" fillId="3" borderId="13" xfId="20" applyFont="1" applyFill="1" applyBorder="1" applyAlignment="1">
      <alignment horizontal="left" vertical="top" wrapText="1"/>
    </xf>
    <xf numFmtId="0" fontId="44" fillId="3" borderId="6" xfId="12" applyFont="1" applyFill="1" applyBorder="1" applyAlignment="1">
      <alignment horizontal="left" vertical="top" wrapText="1"/>
    </xf>
    <xf numFmtId="0" fontId="25" fillId="3" borderId="6" xfId="12" applyFont="1" applyFill="1" applyBorder="1" applyAlignment="1">
      <alignment horizontal="center" vertical="center" wrapText="1"/>
    </xf>
    <xf numFmtId="0" fontId="25" fillId="3" borderId="2" xfId="12" applyFont="1" applyFill="1" applyBorder="1" applyAlignment="1">
      <alignment horizontal="center" vertical="center" wrapText="1"/>
    </xf>
    <xf numFmtId="0" fontId="25" fillId="3" borderId="3" xfId="12" applyFont="1" applyFill="1" applyBorder="1" applyAlignment="1">
      <alignment horizontal="center" vertical="center" wrapText="1"/>
    </xf>
    <xf numFmtId="0" fontId="29" fillId="3" borderId="13" xfId="0" applyFont="1" applyFill="1" applyBorder="1" applyAlignment="1">
      <alignment horizontal="left" vertical="center" wrapText="1"/>
    </xf>
    <xf numFmtId="164" fontId="57" fillId="3" borderId="11" xfId="12" applyNumberFormat="1" applyFont="1" applyFill="1" applyBorder="1" applyAlignment="1">
      <alignment horizontal="left" vertical="top"/>
    </xf>
    <xf numFmtId="164" fontId="57" fillId="3" borderId="0" xfId="12" applyNumberFormat="1" applyFont="1" applyFill="1" applyAlignment="1">
      <alignment horizontal="left" vertical="top"/>
    </xf>
    <xf numFmtId="164" fontId="57" fillId="3" borderId="2" xfId="12" applyNumberFormat="1" applyFont="1" applyFill="1" applyBorder="1" applyAlignment="1">
      <alignment horizontal="left" vertical="top"/>
    </xf>
    <xf numFmtId="0" fontId="49" fillId="3" borderId="30" xfId="12" applyFont="1" applyFill="1" applyBorder="1" applyAlignment="1">
      <alignment horizontal="left" vertical="top" wrapText="1"/>
    </xf>
    <xf numFmtId="0" fontId="49" fillId="3" borderId="31" xfId="12" applyFont="1" applyFill="1" applyBorder="1" applyAlignment="1">
      <alignment horizontal="left" vertical="top" wrapText="1"/>
    </xf>
    <xf numFmtId="0" fontId="29" fillId="3" borderId="11" xfId="0" applyFont="1" applyFill="1" applyBorder="1" applyAlignment="1">
      <alignment horizontal="left" vertical="top" wrapText="1"/>
    </xf>
    <xf numFmtId="0" fontId="29" fillId="3" borderId="0" xfId="0" applyFont="1" applyFill="1" applyAlignment="1">
      <alignment horizontal="left" vertical="top" wrapText="1"/>
    </xf>
    <xf numFmtId="0" fontId="29" fillId="3" borderId="2" xfId="0" applyFont="1" applyFill="1" applyBorder="1" applyAlignment="1">
      <alignment horizontal="left" vertical="top" wrapText="1"/>
    </xf>
    <xf numFmtId="0" fontId="57" fillId="3" borderId="11" xfId="0" applyFont="1" applyFill="1" applyBorder="1" applyAlignment="1">
      <alignment horizontal="left" vertical="top" wrapText="1"/>
    </xf>
    <xf numFmtId="0" fontId="57" fillId="3" borderId="0" xfId="0" applyFont="1" applyFill="1" applyAlignment="1">
      <alignment horizontal="left" vertical="top" wrapText="1"/>
    </xf>
    <xf numFmtId="0" fontId="57" fillId="3" borderId="2" xfId="0" applyFont="1" applyFill="1" applyBorder="1" applyAlignment="1">
      <alignment horizontal="left" vertical="top" wrapText="1"/>
    </xf>
    <xf numFmtId="0" fontId="62" fillId="0" borderId="11" xfId="12" applyFont="1" applyBorder="1" applyAlignment="1">
      <alignment horizontal="center"/>
    </xf>
    <xf numFmtId="0" fontId="62" fillId="0" borderId="0" xfId="12" applyFont="1" applyAlignment="1">
      <alignment horizontal="center"/>
    </xf>
    <xf numFmtId="0" fontId="62" fillId="0" borderId="2" xfId="12" applyFont="1" applyBorder="1" applyAlignment="1">
      <alignment horizontal="center"/>
    </xf>
    <xf numFmtId="0" fontId="59" fillId="0" borderId="11" xfId="12" applyFont="1" applyBorder="1" applyAlignment="1">
      <alignment horizontal="left" vertical="center" wrapText="1"/>
    </xf>
    <xf numFmtId="0" fontId="59" fillId="0" borderId="0" xfId="12" applyFont="1" applyAlignment="1">
      <alignment horizontal="left" vertical="center" wrapText="1"/>
    </xf>
    <xf numFmtId="0" fontId="59" fillId="0" borderId="2" xfId="12" applyFont="1" applyBorder="1" applyAlignment="1">
      <alignment horizontal="left" vertical="center" wrapText="1"/>
    </xf>
    <xf numFmtId="0" fontId="65" fillId="0" borderId="17" xfId="0" applyFont="1" applyBorder="1" applyAlignment="1">
      <alignment horizontal="left" vertical="center" wrapText="1"/>
    </xf>
    <xf numFmtId="0" fontId="65" fillId="0" borderId="1" xfId="0" applyFont="1" applyBorder="1" applyAlignment="1">
      <alignment horizontal="left" vertical="center" wrapText="1"/>
    </xf>
    <xf numFmtId="0" fontId="65" fillId="0" borderId="3" xfId="0" applyFont="1" applyBorder="1" applyAlignment="1">
      <alignment horizontal="left" vertical="center" wrapText="1"/>
    </xf>
    <xf numFmtId="0" fontId="62" fillId="0" borderId="11" xfId="12" applyFont="1" applyBorder="1" applyAlignment="1">
      <alignment horizontal="left" vertical="center" wrapText="1"/>
    </xf>
    <xf numFmtId="0" fontId="62" fillId="0" borderId="0" xfId="12" applyFont="1" applyAlignment="1">
      <alignment horizontal="left" vertical="center" wrapText="1"/>
    </xf>
    <xf numFmtId="0" fontId="62" fillId="0" borderId="2" xfId="12" applyFont="1" applyBorder="1" applyAlignment="1">
      <alignment horizontal="left" vertical="center" wrapText="1"/>
    </xf>
    <xf numFmtId="0" fontId="65" fillId="0" borderId="9" xfId="12" applyFont="1" applyBorder="1" applyAlignment="1">
      <alignment horizontal="center" wrapText="1"/>
    </xf>
    <xf numFmtId="0" fontId="62" fillId="0" borderId="18" xfId="12" applyFont="1" applyBorder="1" applyAlignment="1">
      <alignment horizontal="center"/>
    </xf>
    <xf numFmtId="0" fontId="62" fillId="0" borderId="5" xfId="12" applyFont="1" applyBorder="1" applyAlignment="1">
      <alignment horizontal="center"/>
    </xf>
    <xf numFmtId="0" fontId="62" fillId="0" borderId="10" xfId="12" applyFont="1" applyBorder="1" applyAlignment="1">
      <alignment horizontal="center"/>
    </xf>
    <xf numFmtId="0" fontId="65" fillId="0" borderId="16" xfId="12" applyFont="1" applyBorder="1" applyAlignment="1">
      <alignment horizontal="left" vertical="top" wrapText="1"/>
    </xf>
    <xf numFmtId="0" fontId="65" fillId="0" borderId="19" xfId="12" applyFont="1" applyBorder="1" applyAlignment="1">
      <alignment horizontal="left" vertical="top" wrapText="1"/>
    </xf>
    <xf numFmtId="0" fontId="65" fillId="0" borderId="6" xfId="12" applyFont="1" applyBorder="1" applyAlignment="1">
      <alignment horizontal="left" vertical="top" wrapText="1"/>
    </xf>
    <xf numFmtId="0" fontId="65" fillId="0" borderId="38" xfId="12" applyFont="1" applyBorder="1" applyAlignment="1">
      <alignment horizontal="center" vertical="top" wrapText="1"/>
    </xf>
    <xf numFmtId="0" fontId="65" fillId="0" borderId="39" xfId="12" applyFont="1" applyBorder="1" applyAlignment="1">
      <alignment horizontal="center" vertical="top" wrapText="1"/>
    </xf>
    <xf numFmtId="0" fontId="65" fillId="0" borderId="40" xfId="12" applyFont="1" applyBorder="1" applyAlignment="1">
      <alignment horizontal="center" vertical="top" wrapText="1"/>
    </xf>
    <xf numFmtId="0" fontId="62" fillId="0" borderId="1" xfId="12" applyFont="1" applyBorder="1" applyAlignment="1">
      <alignment horizontal="center" vertical="center" wrapText="1"/>
    </xf>
    <xf numFmtId="0" fontId="62" fillId="0" borderId="13" xfId="12" applyFont="1" applyBorder="1" applyAlignment="1">
      <alignment horizontal="center" vertical="center" wrapText="1"/>
    </xf>
    <xf numFmtId="0" fontId="62" fillId="0" borderId="4" xfId="12" applyFont="1" applyBorder="1" applyAlignment="1">
      <alignment horizontal="center" vertical="center" wrapText="1"/>
    </xf>
    <xf numFmtId="0" fontId="62" fillId="3" borderId="13" xfId="12" applyFont="1" applyFill="1" applyBorder="1" applyAlignment="1">
      <alignment horizontal="left" vertical="center" wrapText="1"/>
    </xf>
    <xf numFmtId="0" fontId="62" fillId="3" borderId="13" xfId="12" applyFont="1" applyFill="1" applyBorder="1" applyAlignment="1">
      <alignment horizontal="left" vertical="center"/>
    </xf>
    <xf numFmtId="0" fontId="68" fillId="3" borderId="2" xfId="0" applyFont="1" applyFill="1" applyBorder="1" applyAlignment="1">
      <alignment horizontal="center" vertical="top"/>
    </xf>
    <xf numFmtId="0" fontId="68" fillId="3" borderId="8" xfId="0" applyFont="1" applyFill="1" applyBorder="1" applyAlignment="1">
      <alignment horizontal="center" vertical="top"/>
    </xf>
    <xf numFmtId="0" fontId="59" fillId="0" borderId="19" xfId="12" applyFont="1" applyBorder="1" applyAlignment="1">
      <alignment horizontal="left" vertical="top" wrapText="1"/>
    </xf>
    <xf numFmtId="0" fontId="59" fillId="0" borderId="1" xfId="12" applyFont="1" applyBorder="1" applyAlignment="1">
      <alignment horizontal="left" vertical="top" wrapText="1"/>
    </xf>
    <xf numFmtId="164" fontId="62" fillId="3" borderId="18" xfId="0" applyNumberFormat="1" applyFont="1" applyFill="1" applyBorder="1" applyAlignment="1">
      <alignment horizontal="left" vertical="top"/>
    </xf>
    <xf numFmtId="164" fontId="62" fillId="3" borderId="11" xfId="0" applyNumberFormat="1" applyFont="1" applyFill="1" applyBorder="1" applyAlignment="1">
      <alignment horizontal="left" vertical="top"/>
    </xf>
    <xf numFmtId="164" fontId="62" fillId="3" borderId="15" xfId="0" applyNumberFormat="1" applyFont="1" applyFill="1" applyBorder="1" applyAlignment="1">
      <alignment horizontal="left" vertical="top"/>
    </xf>
    <xf numFmtId="0" fontId="65" fillId="3" borderId="5" xfId="40" applyFont="1" applyFill="1" applyBorder="1" applyAlignment="1">
      <alignment horizontal="left" vertical="top" wrapText="1"/>
    </xf>
    <xf numFmtId="0" fontId="65" fillId="3" borderId="0" xfId="40" applyFont="1" applyFill="1" applyAlignment="1">
      <alignment horizontal="left" vertical="top" wrapText="1"/>
    </xf>
    <xf numFmtId="0" fontId="65" fillId="3" borderId="9" xfId="40" applyFont="1" applyFill="1" applyBorder="1" applyAlignment="1">
      <alignment horizontal="left" vertical="top" wrapText="1"/>
    </xf>
    <xf numFmtId="0" fontId="65" fillId="3" borderId="16" xfId="12" applyFont="1" applyFill="1" applyBorder="1" applyAlignment="1">
      <alignment horizontal="left" vertical="top" wrapText="1"/>
    </xf>
    <xf numFmtId="0" fontId="65" fillId="3" borderId="19" xfId="12" applyFont="1" applyFill="1" applyBorder="1" applyAlignment="1">
      <alignment horizontal="left" vertical="top" wrapText="1"/>
    </xf>
    <xf numFmtId="0" fontId="65" fillId="3" borderId="6" xfId="12" applyFont="1" applyFill="1" applyBorder="1" applyAlignment="1">
      <alignment horizontal="left" vertical="top" wrapText="1"/>
    </xf>
    <xf numFmtId="0" fontId="65" fillId="3" borderId="38" xfId="12" applyFont="1" applyFill="1" applyBorder="1" applyAlignment="1">
      <alignment horizontal="center" vertical="top" wrapText="1"/>
    </xf>
    <xf numFmtId="0" fontId="65" fillId="3" borderId="39" xfId="12" applyFont="1" applyFill="1" applyBorder="1" applyAlignment="1">
      <alignment horizontal="center" vertical="top" wrapText="1"/>
    </xf>
    <xf numFmtId="0" fontId="65" fillId="3" borderId="40" xfId="12" applyFont="1" applyFill="1" applyBorder="1" applyAlignment="1">
      <alignment horizontal="center" vertical="top" wrapText="1"/>
    </xf>
    <xf numFmtId="0" fontId="62" fillId="3" borderId="1" xfId="12" applyFont="1" applyFill="1" applyBorder="1" applyAlignment="1">
      <alignment horizontal="center" vertical="center" wrapText="1"/>
    </xf>
    <xf numFmtId="0" fontId="62" fillId="3" borderId="13" xfId="12" applyFont="1" applyFill="1" applyBorder="1" applyAlignment="1">
      <alignment horizontal="center" vertical="center" wrapText="1"/>
    </xf>
    <xf numFmtId="0" fontId="62" fillId="3" borderId="4" xfId="12" applyFont="1" applyFill="1" applyBorder="1" applyAlignment="1">
      <alignment horizontal="center" vertical="center" wrapText="1"/>
    </xf>
    <xf numFmtId="0" fontId="62" fillId="3" borderId="11" xfId="12" applyFont="1" applyFill="1" applyBorder="1" applyAlignment="1">
      <alignment horizontal="left" vertical="top" wrapText="1"/>
    </xf>
    <xf numFmtId="0" fontId="62" fillId="3" borderId="0" xfId="12" applyFont="1" applyFill="1" applyAlignment="1">
      <alignment horizontal="left" vertical="top" wrapText="1"/>
    </xf>
    <xf numFmtId="0" fontId="62" fillId="3" borderId="2" xfId="12" applyFont="1" applyFill="1" applyBorder="1" applyAlignment="1">
      <alignment horizontal="left" vertical="top" wrapText="1"/>
    </xf>
    <xf numFmtId="0" fontId="62" fillId="0" borderId="15" xfId="12" applyFont="1" applyBorder="1" applyAlignment="1">
      <alignment horizontal="center" vertical="top"/>
    </xf>
    <xf numFmtId="0" fontId="62" fillId="0" borderId="9" xfId="12" applyFont="1" applyBorder="1" applyAlignment="1">
      <alignment horizontal="center" vertical="top"/>
    </xf>
    <xf numFmtId="0" fontId="62" fillId="0" borderId="8" xfId="12" applyFont="1" applyBorder="1" applyAlignment="1">
      <alignment horizontal="center" vertical="top"/>
    </xf>
    <xf numFmtId="0" fontId="65" fillId="0" borderId="17" xfId="12" applyFont="1" applyBorder="1" applyAlignment="1">
      <alignment horizontal="left" vertical="top" wrapText="1"/>
    </xf>
    <xf numFmtId="0" fontId="65" fillId="0" borderId="1" xfId="12" applyFont="1" applyBorder="1" applyAlignment="1">
      <alignment horizontal="left" vertical="top" wrapText="1"/>
    </xf>
    <xf numFmtId="0" fontId="65" fillId="0" borderId="3" xfId="12" applyFont="1" applyBorder="1" applyAlignment="1">
      <alignment horizontal="left" vertical="top" wrapText="1"/>
    </xf>
    <xf numFmtId="0" fontId="62" fillId="0" borderId="13" xfId="12" applyFont="1" applyBorder="1" applyAlignment="1">
      <alignment horizontal="left" vertical="center" wrapText="1"/>
    </xf>
    <xf numFmtId="0" fontId="62" fillId="0" borderId="13" xfId="12" applyFont="1" applyBorder="1" applyAlignment="1">
      <alignment horizontal="left" vertical="center"/>
    </xf>
    <xf numFmtId="164" fontId="40" fillId="3" borderId="11" xfId="12" applyNumberFormat="1" applyFont="1" applyFill="1" applyBorder="1" applyAlignment="1">
      <alignment horizontal="left" vertical="top" wrapText="1"/>
    </xf>
    <xf numFmtId="164" fontId="40" fillId="3" borderId="0" xfId="12" applyNumberFormat="1" applyFont="1" applyFill="1" applyAlignment="1">
      <alignment horizontal="left" vertical="top" wrapText="1"/>
    </xf>
    <xf numFmtId="164" fontId="40" fillId="3" borderId="2" xfId="12" applyNumberFormat="1" applyFont="1" applyFill="1" applyBorder="1" applyAlignment="1">
      <alignment horizontal="left" vertical="top" wrapText="1"/>
    </xf>
    <xf numFmtId="0" fontId="25" fillId="3" borderId="16" xfId="0" applyFont="1" applyFill="1" applyBorder="1" applyAlignment="1">
      <alignment horizontal="left" vertical="top" wrapText="1"/>
    </xf>
    <xf numFmtId="0" fontId="25" fillId="3" borderId="6" xfId="0" applyFont="1" applyFill="1" applyBorder="1" applyAlignment="1">
      <alignment horizontal="left" vertical="top" wrapText="1"/>
    </xf>
    <xf numFmtId="0" fontId="40" fillId="3" borderId="11" xfId="0" applyFont="1" applyFill="1" applyBorder="1" applyAlignment="1">
      <alignment horizontal="left" vertical="top" wrapText="1"/>
    </xf>
    <xf numFmtId="0" fontId="28" fillId="3" borderId="30" xfId="12" applyFont="1" applyFill="1" applyBorder="1" applyAlignment="1">
      <alignment horizontal="left" vertical="top" wrapText="1"/>
    </xf>
    <xf numFmtId="0" fontId="28" fillId="3" borderId="31" xfId="12" applyFont="1" applyFill="1" applyBorder="1" applyAlignment="1">
      <alignment horizontal="left" vertical="top" wrapText="1"/>
    </xf>
    <xf numFmtId="0" fontId="44" fillId="3" borderId="19" xfId="12" applyFont="1" applyFill="1" applyBorder="1" applyAlignment="1">
      <alignment horizontal="left" wrapText="1"/>
    </xf>
    <xf numFmtId="0" fontId="44" fillId="3" borderId="2" xfId="12" applyFont="1" applyFill="1" applyBorder="1" applyAlignment="1">
      <alignment horizontal="center" vertical="center"/>
    </xf>
    <xf numFmtId="0" fontId="44" fillId="3" borderId="19" xfId="43" applyFont="1" applyFill="1" applyBorder="1" applyAlignment="1">
      <alignment horizontal="left" vertical="top"/>
    </xf>
    <xf numFmtId="0" fontId="44" fillId="3" borderId="6" xfId="43" applyFont="1" applyFill="1" applyBorder="1" applyAlignment="1">
      <alignment horizontal="left" vertical="top"/>
    </xf>
    <xf numFmtId="0" fontId="44" fillId="3" borderId="14" xfId="12" applyFont="1" applyFill="1" applyBorder="1" applyAlignment="1">
      <alignment horizontal="left" vertical="center" wrapText="1"/>
    </xf>
    <xf numFmtId="0" fontId="0" fillId="3" borderId="36" xfId="0" applyFill="1" applyBorder="1" applyAlignment="1">
      <alignment horizontal="left" vertical="top" wrapText="1"/>
    </xf>
    <xf numFmtId="0" fontId="0" fillId="3" borderId="7" xfId="0" applyFill="1" applyBorder="1" applyAlignment="1">
      <alignment horizontal="left" vertical="top" wrapText="1"/>
    </xf>
    <xf numFmtId="0" fontId="0" fillId="3" borderId="38" xfId="0" applyFill="1" applyBorder="1" applyAlignment="1">
      <alignment horizontal="left" vertical="top" wrapText="1"/>
    </xf>
    <xf numFmtId="0" fontId="0" fillId="3" borderId="39" xfId="0" applyFill="1" applyBorder="1" applyAlignment="1">
      <alignment horizontal="left" vertical="top" wrapText="1"/>
    </xf>
    <xf numFmtId="0" fontId="0" fillId="3" borderId="40" xfId="0" applyFill="1" applyBorder="1" applyAlignment="1">
      <alignment horizontal="left" vertical="top" wrapText="1"/>
    </xf>
    <xf numFmtId="0" fontId="0" fillId="3" borderId="10" xfId="0" applyFill="1"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0" fillId="3" borderId="51" xfId="0" applyFill="1" applyBorder="1" applyAlignment="1">
      <alignment horizontal="center" vertical="center"/>
    </xf>
    <xf numFmtId="0" fontId="0" fillId="3" borderId="50" xfId="0" applyFill="1" applyBorder="1" applyAlignment="1">
      <alignment horizontal="center" vertical="center"/>
    </xf>
    <xf numFmtId="0" fontId="0" fillId="3" borderId="63" xfId="0" applyFill="1" applyBorder="1" applyAlignment="1">
      <alignment horizontal="center" vertical="center"/>
    </xf>
    <xf numFmtId="0" fontId="0" fillId="3" borderId="64" xfId="0" applyFill="1" applyBorder="1" applyAlignment="1">
      <alignment horizontal="center" vertical="center"/>
    </xf>
    <xf numFmtId="0" fontId="25" fillId="3" borderId="19" xfId="22" applyFont="1" applyFill="1" applyBorder="1" applyAlignment="1">
      <alignment horizontal="left" vertical="top" wrapText="1"/>
    </xf>
    <xf numFmtId="0" fontId="25" fillId="3" borderId="0" xfId="22" applyFont="1" applyFill="1" applyAlignment="1">
      <alignment horizontal="left" vertical="top" wrapText="1"/>
    </xf>
    <xf numFmtId="0" fontId="57" fillId="3" borderId="2" xfId="0" applyFont="1" applyFill="1" applyBorder="1" applyAlignment="1">
      <alignment horizontal="center" vertical="center"/>
    </xf>
    <xf numFmtId="0" fontId="25" fillId="3" borderId="13" xfId="22" applyFont="1" applyFill="1" applyBorder="1" applyAlignment="1">
      <alignment horizontal="left" vertical="top" wrapText="1"/>
    </xf>
    <xf numFmtId="0" fontId="25" fillId="3" borderId="13" xfId="40" applyFont="1" applyFill="1" applyBorder="1" applyAlignment="1">
      <alignment horizontal="center" vertical="top" wrapText="1"/>
    </xf>
    <xf numFmtId="0" fontId="25" fillId="3" borderId="13" xfId="40" applyFont="1" applyFill="1" applyBorder="1" applyAlignment="1">
      <alignment horizontal="center" vertical="top"/>
    </xf>
    <xf numFmtId="0" fontId="25" fillId="3" borderId="4" xfId="40" applyFont="1" applyFill="1" applyBorder="1" applyAlignment="1">
      <alignment horizontal="center" vertical="top"/>
    </xf>
    <xf numFmtId="0" fontId="25" fillId="3" borderId="6" xfId="22" applyFont="1" applyFill="1" applyBorder="1" applyAlignment="1">
      <alignment horizontal="left" vertical="top" wrapText="1"/>
    </xf>
    <xf numFmtId="0" fontId="25" fillId="0" borderId="19" xfId="22" applyFont="1" applyBorder="1" applyAlignment="1">
      <alignment horizontal="left" vertical="top" wrapText="1"/>
    </xf>
    <xf numFmtId="0" fontId="25" fillId="0" borderId="0" xfId="22" applyFont="1" applyAlignment="1">
      <alignment horizontal="left" vertical="top" wrapText="1"/>
    </xf>
    <xf numFmtId="0" fontId="25" fillId="0" borderId="1" xfId="22" applyFont="1" applyBorder="1" applyAlignment="1">
      <alignment horizontal="left" vertical="top" wrapText="1"/>
    </xf>
    <xf numFmtId="0" fontId="40" fillId="0" borderId="0" xfId="12" applyFont="1" applyAlignment="1">
      <alignment horizontal="center" vertical="top" wrapText="1"/>
    </xf>
    <xf numFmtId="0" fontId="40" fillId="0" borderId="2" xfId="12" applyFont="1" applyBorder="1" applyAlignment="1">
      <alignment horizontal="center" vertical="top" wrapText="1"/>
    </xf>
    <xf numFmtId="0" fontId="40" fillId="0" borderId="1" xfId="12" applyFont="1" applyBorder="1" applyAlignment="1">
      <alignment horizontal="center" vertical="top" wrapText="1"/>
    </xf>
    <xf numFmtId="0" fontId="40" fillId="0" borderId="3" xfId="12" applyFont="1" applyBorder="1" applyAlignment="1">
      <alignment horizontal="center" vertical="top" wrapText="1"/>
    </xf>
    <xf numFmtId="0" fontId="25" fillId="0" borderId="19" xfId="12" applyFont="1" applyBorder="1" applyAlignment="1">
      <alignment horizontal="center" vertical="top"/>
    </xf>
    <xf numFmtId="0" fontId="25" fillId="0" borderId="6" xfId="12" applyFont="1" applyBorder="1" applyAlignment="1">
      <alignment horizontal="center" vertical="top"/>
    </xf>
    <xf numFmtId="0" fontId="40" fillId="3" borderId="0" xfId="22" applyFont="1" applyFill="1" applyAlignment="1">
      <alignment horizontal="left" vertical="top" wrapText="1"/>
    </xf>
    <xf numFmtId="0" fontId="40" fillId="3" borderId="2" xfId="12" applyFont="1" applyFill="1" applyBorder="1" applyAlignment="1">
      <alignment horizontal="center" vertical="center" wrapText="1"/>
    </xf>
    <xf numFmtId="0" fontId="40" fillId="3" borderId="3" xfId="12" applyFont="1" applyFill="1" applyBorder="1" applyAlignment="1">
      <alignment horizontal="center" vertical="center" wrapText="1"/>
    </xf>
    <xf numFmtId="0" fontId="25" fillId="3" borderId="1" xfId="22" applyFont="1" applyFill="1" applyBorder="1" applyAlignment="1">
      <alignment horizontal="left" vertical="top" wrapText="1"/>
    </xf>
    <xf numFmtId="0" fontId="40" fillId="3" borderId="2" xfId="12" applyFont="1" applyFill="1" applyBorder="1" applyAlignment="1">
      <alignment horizontal="left" vertical="center" wrapText="1"/>
    </xf>
    <xf numFmtId="0" fontId="40" fillId="3" borderId="3" xfId="12" applyFont="1" applyFill="1" applyBorder="1" applyAlignment="1">
      <alignment horizontal="left" vertical="center" wrapText="1"/>
    </xf>
    <xf numFmtId="0" fontId="25" fillId="3" borderId="20" xfId="0" applyFont="1" applyFill="1" applyBorder="1" applyAlignment="1">
      <alignment horizontal="left" vertical="top" wrapText="1"/>
    </xf>
    <xf numFmtId="0" fontId="25" fillId="3" borderId="47" xfId="0" applyFont="1" applyFill="1" applyBorder="1" applyAlignment="1">
      <alignment horizontal="left" vertical="top" wrapText="1"/>
    </xf>
    <xf numFmtId="0" fontId="28" fillId="3" borderId="2" xfId="0" applyFont="1" applyFill="1" applyBorder="1" applyAlignment="1">
      <alignment horizontal="center" vertical="center"/>
    </xf>
    <xf numFmtId="0" fontId="28" fillId="3" borderId="3" xfId="0" applyFont="1" applyFill="1" applyBorder="1" applyAlignment="1">
      <alignment horizontal="center" vertical="center"/>
    </xf>
    <xf numFmtId="0" fontId="44" fillId="3" borderId="19" xfId="24" applyFont="1" applyFill="1" applyBorder="1" applyAlignment="1" applyProtection="1">
      <alignment horizontal="left" vertical="top" wrapText="1"/>
      <protection locked="0"/>
    </xf>
    <xf numFmtId="0" fontId="44" fillId="3" borderId="0" xfId="24" applyFont="1" applyFill="1" applyBorder="1" applyAlignment="1" applyProtection="1">
      <alignment horizontal="left" vertical="top" wrapText="1"/>
      <protection locked="0"/>
    </xf>
    <xf numFmtId="0" fontId="32" fillId="3" borderId="37" xfId="22" applyFont="1" applyFill="1" applyBorder="1" applyAlignment="1">
      <alignment horizontal="left" vertical="top"/>
    </xf>
    <xf numFmtId="0" fontId="32" fillId="3" borderId="23" xfId="22" applyFont="1" applyFill="1" applyBorder="1" applyAlignment="1">
      <alignment horizontal="left" vertical="top"/>
    </xf>
    <xf numFmtId="0" fontId="32" fillId="3" borderId="29" xfId="22" applyFont="1" applyFill="1" applyBorder="1" applyAlignment="1">
      <alignment horizontal="left" vertical="top"/>
    </xf>
    <xf numFmtId="0" fontId="40" fillId="3" borderId="16" xfId="22" applyFont="1" applyFill="1" applyBorder="1" applyAlignment="1">
      <alignment horizontal="left" vertical="top" wrapText="1"/>
    </xf>
    <xf numFmtId="0" fontId="40" fillId="3" borderId="19" xfId="22" applyFont="1" applyFill="1" applyBorder="1" applyAlignment="1">
      <alignment horizontal="left" vertical="top" wrapText="1"/>
    </xf>
    <xf numFmtId="0" fontId="40" fillId="3" borderId="6" xfId="22" applyFont="1" applyFill="1" applyBorder="1" applyAlignment="1">
      <alignment horizontal="left" vertical="top" wrapText="1"/>
    </xf>
    <xf numFmtId="164" fontId="25" fillId="3" borderId="16" xfId="43" applyNumberFormat="1" applyFont="1" applyFill="1" applyBorder="1" applyAlignment="1">
      <alignment horizontal="left" vertical="top" wrapText="1"/>
    </xf>
    <xf numFmtId="164" fontId="25" fillId="3" borderId="19" xfId="43" applyNumberFormat="1" applyFont="1" applyFill="1" applyBorder="1" applyAlignment="1">
      <alignment horizontal="left" vertical="top" wrapText="1"/>
    </xf>
    <xf numFmtId="164" fontId="25" fillId="3" borderId="6" xfId="43" applyNumberFormat="1" applyFont="1" applyFill="1" applyBorder="1" applyAlignment="1">
      <alignment horizontal="left" vertical="top" wrapText="1"/>
    </xf>
    <xf numFmtId="164" fontId="25" fillId="3" borderId="17" xfId="43" applyNumberFormat="1" applyFont="1" applyFill="1" applyBorder="1" applyAlignment="1">
      <alignment horizontal="left" vertical="top" wrapText="1"/>
    </xf>
    <xf numFmtId="164" fontId="25" fillId="3" borderId="1" xfId="43" applyNumberFormat="1" applyFont="1" applyFill="1" applyBorder="1" applyAlignment="1">
      <alignment horizontal="left" vertical="top" wrapText="1"/>
    </xf>
    <xf numFmtId="164" fontId="25" fillId="3" borderId="3" xfId="43" applyNumberFormat="1" applyFont="1" applyFill="1" applyBorder="1" applyAlignment="1">
      <alignment horizontal="left" vertical="top" wrapText="1"/>
    </xf>
    <xf numFmtId="0" fontId="25" fillId="3" borderId="19" xfId="24" applyFill="1" applyBorder="1" applyAlignment="1" applyProtection="1">
      <alignment horizontal="left" vertical="top" wrapText="1"/>
      <protection locked="0"/>
    </xf>
    <xf numFmtId="0" fontId="25" fillId="3" borderId="0" xfId="24" applyFill="1" applyBorder="1" applyAlignment="1" applyProtection="1">
      <alignment horizontal="left" vertical="top" wrapText="1"/>
      <protection locked="0"/>
    </xf>
    <xf numFmtId="0" fontId="25" fillId="3" borderId="19" xfId="43" applyFont="1" applyFill="1" applyBorder="1" applyAlignment="1">
      <alignment horizontal="left" vertical="top" wrapText="1"/>
    </xf>
    <xf numFmtId="0" fontId="25" fillId="3" borderId="0" xfId="43" applyFont="1" applyFill="1" applyAlignment="1">
      <alignment horizontal="left" vertical="top" wrapText="1"/>
    </xf>
    <xf numFmtId="0" fontId="25" fillId="3" borderId="1" xfId="43" applyFont="1" applyFill="1" applyBorder="1" applyAlignment="1">
      <alignment horizontal="left" vertical="top" wrapText="1"/>
    </xf>
    <xf numFmtId="0" fontId="108" fillId="3" borderId="2" xfId="43" applyFont="1" applyFill="1" applyBorder="1" applyAlignment="1">
      <alignment horizontal="left" vertical="center"/>
    </xf>
    <xf numFmtId="0" fontId="108" fillId="3" borderId="3" xfId="43" applyFont="1" applyFill="1" applyBorder="1" applyAlignment="1">
      <alignment horizontal="left" vertical="center"/>
    </xf>
    <xf numFmtId="0" fontId="44" fillId="3" borderId="19" xfId="43" applyFont="1" applyFill="1" applyBorder="1" applyAlignment="1">
      <alignment horizontal="left" vertical="top" wrapText="1"/>
    </xf>
    <xf numFmtId="0" fontId="44" fillId="3" borderId="0" xfId="43" applyFont="1" applyFill="1" applyAlignment="1">
      <alignment horizontal="left" vertical="top" wrapText="1"/>
    </xf>
    <xf numFmtId="0" fontId="44" fillId="3" borderId="1" xfId="43" applyFont="1" applyFill="1" applyBorder="1" applyAlignment="1">
      <alignment horizontal="left" vertical="top" wrapText="1"/>
    </xf>
    <xf numFmtId="164" fontId="44" fillId="3" borderId="18" xfId="58" applyNumberFormat="1" applyFont="1" applyFill="1" applyBorder="1" applyAlignment="1">
      <alignment horizontal="left" vertical="top"/>
    </xf>
    <xf numFmtId="164" fontId="44" fillId="3" borderId="5" xfId="58" applyNumberFormat="1" applyFont="1" applyFill="1" applyBorder="1" applyAlignment="1">
      <alignment horizontal="left" vertical="top"/>
    </xf>
    <xf numFmtId="164" fontId="46" fillId="3" borderId="16" xfId="57" applyNumberFormat="1" applyFont="1" applyFill="1" applyBorder="1" applyAlignment="1" applyProtection="1">
      <alignment horizontal="center" vertical="center"/>
      <protection locked="0"/>
    </xf>
    <xf numFmtId="164" fontId="46" fillId="3" borderId="17" xfId="57" applyNumberFormat="1" applyFont="1" applyFill="1" applyBorder="1" applyAlignment="1" applyProtection="1">
      <alignment horizontal="center" vertical="center"/>
      <protection locked="0"/>
    </xf>
    <xf numFmtId="0" fontId="44" fillId="3" borderId="19" xfId="24" applyFont="1" applyFill="1" applyBorder="1" applyAlignment="1" applyProtection="1">
      <alignment horizontal="left" vertical="center" wrapText="1"/>
      <protection locked="0"/>
    </xf>
    <xf numFmtId="0" fontId="44" fillId="3" borderId="1" xfId="24" applyFont="1" applyFill="1" applyBorder="1" applyAlignment="1" applyProtection="1">
      <alignment horizontal="left" vertical="center" wrapText="1"/>
      <protection locked="0"/>
    </xf>
    <xf numFmtId="0" fontId="44" fillId="3" borderId="19" xfId="24" applyFont="1" applyFill="1" applyBorder="1" applyAlignment="1" applyProtection="1">
      <alignment horizontal="center" vertical="center"/>
      <protection locked="0"/>
    </xf>
    <xf numFmtId="0" fontId="44" fillId="3" borderId="1" xfId="24" applyFont="1" applyFill="1" applyBorder="1" applyAlignment="1" applyProtection="1">
      <alignment horizontal="center" vertical="center"/>
      <protection locked="0"/>
    </xf>
    <xf numFmtId="0" fontId="83" fillId="3" borderId="19" xfId="24" applyFont="1" applyFill="1" applyBorder="1" applyAlignment="1" applyProtection="1">
      <alignment horizontal="center" vertical="center"/>
      <protection locked="0"/>
    </xf>
    <xf numFmtId="0" fontId="83" fillId="3" borderId="6" xfId="24" applyFont="1" applyFill="1" applyBorder="1" applyAlignment="1" applyProtection="1">
      <alignment horizontal="center" vertical="center"/>
      <protection locked="0"/>
    </xf>
    <xf numFmtId="0" fontId="83" fillId="3" borderId="1" xfId="24" applyFont="1" applyFill="1" applyBorder="1" applyAlignment="1" applyProtection="1">
      <alignment horizontal="center" vertical="center"/>
      <protection locked="0"/>
    </xf>
    <xf numFmtId="0" fontId="83" fillId="3" borderId="3" xfId="24" applyFont="1" applyFill="1" applyBorder="1" applyAlignment="1" applyProtection="1">
      <alignment horizontal="center" vertical="center"/>
      <protection locked="0"/>
    </xf>
    <xf numFmtId="0" fontId="44" fillId="3" borderId="6" xfId="24" applyFont="1" applyFill="1" applyBorder="1" applyAlignment="1" applyProtection="1">
      <alignment horizontal="center" vertical="center"/>
      <protection locked="0"/>
    </xf>
    <xf numFmtId="0" fontId="44" fillId="3" borderId="3" xfId="24" applyFont="1" applyFill="1" applyBorder="1" applyAlignment="1" applyProtection="1">
      <alignment horizontal="center" vertical="center"/>
      <protection locked="0"/>
    </xf>
    <xf numFmtId="164" fontId="46" fillId="3" borderId="15" xfId="57" applyNumberFormat="1" applyFont="1" applyFill="1" applyBorder="1" applyAlignment="1" applyProtection="1">
      <alignment horizontal="center" vertical="center"/>
      <protection locked="0"/>
    </xf>
    <xf numFmtId="0" fontId="44" fillId="3" borderId="9" xfId="24" applyFont="1" applyFill="1" applyBorder="1" applyAlignment="1" applyProtection="1">
      <alignment horizontal="left" vertical="center" wrapText="1"/>
      <protection locked="0"/>
    </xf>
    <xf numFmtId="0" fontId="28" fillId="3" borderId="2" xfId="50" applyFont="1" applyFill="1" applyBorder="1" applyAlignment="1">
      <alignment horizontal="center" vertical="center" wrapText="1"/>
    </xf>
    <xf numFmtId="0" fontId="28" fillId="3" borderId="3" xfId="50" applyFont="1" applyFill="1" applyBorder="1" applyAlignment="1">
      <alignment horizontal="center" vertical="center" wrapText="1"/>
    </xf>
    <xf numFmtId="0" fontId="40" fillId="0" borderId="14" xfId="0" applyFont="1" applyBorder="1" applyAlignment="1">
      <alignment horizontal="left" vertical="center" wrapText="1"/>
    </xf>
    <xf numFmtId="0" fontId="40" fillId="0" borderId="13" xfId="0" applyFont="1" applyBorder="1" applyAlignment="1">
      <alignment horizontal="left" vertical="center" wrapText="1"/>
    </xf>
    <xf numFmtId="0" fontId="40" fillId="0" borderId="4" xfId="0" applyFont="1" applyBorder="1" applyAlignment="1">
      <alignment horizontal="left" vertical="center" wrapText="1"/>
    </xf>
    <xf numFmtId="0" fontId="25" fillId="3" borderId="6" xfId="12" applyFont="1" applyFill="1" applyBorder="1" applyAlignment="1">
      <alignment horizontal="left" vertical="top" wrapText="1"/>
    </xf>
    <xf numFmtId="0" fontId="40" fillId="3" borderId="0" xfId="12" applyFont="1" applyFill="1" applyAlignment="1">
      <alignment horizontal="left" vertical="top" wrapText="1"/>
    </xf>
    <xf numFmtId="0" fontId="40" fillId="3" borderId="2" xfId="12" applyFont="1" applyFill="1" applyBorder="1" applyAlignment="1">
      <alignment horizontal="left" vertical="top" wrapText="1"/>
    </xf>
    <xf numFmtId="0" fontId="25" fillId="3" borderId="13" xfId="0" applyFont="1" applyFill="1" applyBorder="1" applyAlignment="1">
      <alignment horizontal="left" vertical="top" wrapText="1"/>
    </xf>
    <xf numFmtId="0" fontId="25" fillId="3" borderId="13" xfId="40" applyFont="1" applyFill="1" applyBorder="1" applyAlignment="1">
      <alignment horizontal="left" vertical="top" wrapText="1"/>
    </xf>
    <xf numFmtId="0" fontId="25" fillId="3" borderId="4" xfId="40" applyFont="1" applyFill="1" applyBorder="1" applyAlignment="1">
      <alignment horizontal="left" vertical="top" wrapText="1"/>
    </xf>
    <xf numFmtId="0" fontId="25" fillId="3" borderId="13" xfId="40" applyFont="1" applyFill="1" applyBorder="1" applyAlignment="1">
      <alignment vertical="top" wrapText="1"/>
    </xf>
    <xf numFmtId="0" fontId="25" fillId="3" borderId="4" xfId="40" applyFont="1" applyFill="1" applyBorder="1" applyAlignment="1">
      <alignment vertical="top" wrapText="1"/>
    </xf>
    <xf numFmtId="0" fontId="1" fillId="3" borderId="47" xfId="61" applyFont="1" applyFill="1" applyBorder="1" applyAlignment="1">
      <alignment horizontal="left" vertical="center" wrapText="1"/>
    </xf>
    <xf numFmtId="0" fontId="2" fillId="3" borderId="20" xfId="61" applyFill="1" applyBorder="1" applyAlignment="1">
      <alignment horizontal="left" vertical="center" wrapText="1"/>
    </xf>
    <xf numFmtId="0" fontId="2" fillId="3" borderId="45" xfId="61" applyFill="1" applyBorder="1" applyAlignment="1">
      <alignment horizontal="left" vertical="center" wrapText="1"/>
    </xf>
    <xf numFmtId="0" fontId="2" fillId="3" borderId="44" xfId="61" applyFill="1" applyBorder="1" applyAlignment="1">
      <alignment horizontal="left" vertical="center" wrapText="1"/>
    </xf>
    <xf numFmtId="0" fontId="2" fillId="3" borderId="48" xfId="61" applyFill="1" applyBorder="1" applyAlignment="1">
      <alignment horizontal="left" vertical="center" wrapText="1"/>
    </xf>
    <xf numFmtId="0" fontId="2" fillId="3" borderId="12" xfId="61" applyFill="1" applyBorder="1" applyAlignment="1">
      <alignment horizontal="left" vertical="center" wrapText="1"/>
    </xf>
    <xf numFmtId="0" fontId="2" fillId="3" borderId="49" xfId="61" applyFill="1" applyBorder="1" applyAlignment="1">
      <alignment horizontal="left" vertical="center" wrapText="1"/>
    </xf>
    <xf numFmtId="0" fontId="2" fillId="3" borderId="59" xfId="61" applyFill="1" applyBorder="1" applyAlignment="1">
      <alignment horizontal="left" vertical="center" wrapText="1"/>
    </xf>
    <xf numFmtId="0" fontId="32" fillId="7" borderId="53" xfId="22" applyFont="1" applyFill="1" applyBorder="1" applyAlignment="1">
      <alignment horizontal="left" vertical="top"/>
    </xf>
    <xf numFmtId="0" fontId="32" fillId="7" borderId="54" xfId="22" applyFont="1" applyFill="1" applyBorder="1" applyAlignment="1">
      <alignment horizontal="left" vertical="top"/>
    </xf>
    <xf numFmtId="0" fontId="40" fillId="3" borderId="56" xfId="22" applyFont="1" applyFill="1" applyBorder="1" applyAlignment="1">
      <alignment horizontal="left" vertical="top" wrapText="1"/>
    </xf>
    <xf numFmtId="0" fontId="40" fillId="3" borderId="52" xfId="22" applyFont="1" applyFill="1" applyBorder="1" applyAlignment="1">
      <alignment horizontal="left" vertical="top" wrapText="1"/>
    </xf>
    <xf numFmtId="0" fontId="40" fillId="3" borderId="57" xfId="22" applyFont="1" applyFill="1" applyBorder="1" applyAlignment="1">
      <alignment horizontal="left" vertical="top" wrapText="1"/>
    </xf>
    <xf numFmtId="0" fontId="25" fillId="3" borderId="52" xfId="22" applyFont="1" applyFill="1" applyBorder="1" applyAlignment="1" applyProtection="1">
      <alignment horizontal="left" vertical="center" wrapText="1"/>
      <protection locked="0"/>
    </xf>
    <xf numFmtId="0" fontId="25" fillId="3" borderId="52" xfId="61" applyFont="1" applyFill="1" applyBorder="1" applyAlignment="1">
      <alignment horizontal="center" vertical="center" wrapText="1"/>
    </xf>
    <xf numFmtId="0" fontId="25" fillId="3" borderId="57" xfId="61" applyFont="1" applyFill="1" applyBorder="1" applyAlignment="1">
      <alignment horizontal="center" vertical="center" wrapText="1"/>
    </xf>
    <xf numFmtId="0" fontId="25" fillId="3" borderId="25" xfId="40" applyFont="1" applyFill="1" applyBorder="1" applyAlignment="1">
      <alignment horizontal="center" vertical="top"/>
    </xf>
    <xf numFmtId="164" fontId="40" fillId="3" borderId="11" xfId="0" applyNumberFormat="1" applyFont="1" applyFill="1" applyBorder="1" applyAlignment="1">
      <alignment horizontal="left" vertical="center" wrapText="1"/>
    </xf>
    <xf numFmtId="164" fontId="40" fillId="3" borderId="0" xfId="0" applyNumberFormat="1" applyFont="1" applyFill="1" applyAlignment="1">
      <alignment horizontal="left" vertical="center" wrapText="1"/>
    </xf>
    <xf numFmtId="0" fontId="25" fillId="3" borderId="1" xfId="12" applyFont="1" applyFill="1" applyBorder="1" applyAlignment="1">
      <alignment horizontal="left" vertical="top"/>
    </xf>
    <xf numFmtId="0" fontId="40" fillId="3" borderId="14" xfId="12" applyFont="1" applyFill="1" applyBorder="1" applyAlignment="1">
      <alignment horizontal="left" vertical="center" wrapText="1"/>
    </xf>
    <xf numFmtId="0" fontId="40" fillId="3" borderId="13" xfId="12" applyFont="1" applyFill="1" applyBorder="1" applyAlignment="1">
      <alignment horizontal="left" vertical="center" wrapText="1"/>
    </xf>
    <xf numFmtId="0" fontId="40" fillId="3" borderId="4" xfId="12" applyFont="1" applyFill="1" applyBorder="1" applyAlignment="1">
      <alignment horizontal="left" vertical="center" wrapText="1"/>
    </xf>
    <xf numFmtId="0" fontId="40" fillId="3" borderId="2" xfId="12" applyFont="1" applyFill="1" applyBorder="1" applyAlignment="1">
      <alignment horizontal="center" vertical="top" wrapText="1"/>
    </xf>
    <xf numFmtId="0" fontId="40" fillId="3" borderId="2" xfId="12" applyFont="1" applyFill="1" applyBorder="1" applyAlignment="1">
      <alignment horizontal="center" vertical="top"/>
    </xf>
    <xf numFmtId="0" fontId="40" fillId="3" borderId="3" xfId="12" applyFont="1" applyFill="1" applyBorder="1" applyAlignment="1">
      <alignment horizontal="center" vertical="top"/>
    </xf>
    <xf numFmtId="0" fontId="25" fillId="3" borderId="20" xfId="12" applyFont="1" applyFill="1" applyBorder="1" applyAlignment="1">
      <alignment horizontal="left" vertical="top" wrapText="1"/>
    </xf>
    <xf numFmtId="0" fontId="25" fillId="3" borderId="44" xfId="12" applyFont="1" applyFill="1" applyBorder="1" applyAlignment="1">
      <alignment horizontal="left" vertical="top" wrapText="1"/>
    </xf>
    <xf numFmtId="0" fontId="40" fillId="3" borderId="44" xfId="12" applyFont="1" applyFill="1" applyBorder="1" applyAlignment="1">
      <alignment horizontal="center" vertical="top" wrapText="1"/>
    </xf>
    <xf numFmtId="0" fontId="40" fillId="3" borderId="44" xfId="12" applyFont="1" applyFill="1" applyBorder="1" applyAlignment="1">
      <alignment horizontal="center" vertical="top"/>
    </xf>
    <xf numFmtId="0" fontId="40" fillId="3" borderId="12" xfId="12" applyFont="1" applyFill="1" applyBorder="1" applyAlignment="1">
      <alignment horizontal="center" vertical="top"/>
    </xf>
    <xf numFmtId="0" fontId="25" fillId="3" borderId="13" xfId="12" applyFont="1" applyFill="1" applyBorder="1" applyAlignment="1">
      <alignment horizontal="left" vertical="top" wrapText="1"/>
    </xf>
    <xf numFmtId="0" fontId="25" fillId="3" borderId="4" xfId="12" applyFont="1" applyFill="1" applyBorder="1" applyAlignment="1">
      <alignment horizontal="left" vertical="top" wrapText="1"/>
    </xf>
    <xf numFmtId="0" fontId="25" fillId="3" borderId="19" xfId="12" applyFont="1" applyFill="1" applyBorder="1" applyAlignment="1">
      <alignment horizontal="left" wrapText="1"/>
    </xf>
    <xf numFmtId="0" fontId="25" fillId="3" borderId="20" xfId="12" applyFont="1" applyFill="1" applyBorder="1" applyAlignment="1">
      <alignment horizontal="left" wrapText="1"/>
    </xf>
    <xf numFmtId="0" fontId="25" fillId="3" borderId="0" xfId="12" applyFont="1" applyFill="1" applyAlignment="1">
      <alignment horizontal="left" wrapText="1"/>
    </xf>
    <xf numFmtId="0" fontId="25" fillId="3" borderId="44" xfId="12" applyFont="1" applyFill="1" applyBorder="1" applyAlignment="1">
      <alignment horizontal="left" wrapText="1"/>
    </xf>
    <xf numFmtId="0" fontId="72" fillId="3" borderId="0" xfId="0" applyFont="1" applyFill="1" applyAlignment="1">
      <alignment horizontal="left" vertical="top" wrapText="1"/>
    </xf>
    <xf numFmtId="0" fontId="25" fillId="3" borderId="19" xfId="0" applyFont="1" applyFill="1" applyBorder="1" applyAlignment="1" applyProtection="1">
      <alignment horizontal="left" vertical="top" wrapText="1"/>
      <protection locked="0"/>
    </xf>
    <xf numFmtId="164" fontId="40" fillId="3" borderId="19" xfId="43" applyNumberFormat="1" applyFont="1" applyFill="1" applyBorder="1" applyAlignment="1">
      <alignment horizontal="left" vertical="top" wrapText="1"/>
    </xf>
    <xf numFmtId="164" fontId="40" fillId="3" borderId="1" xfId="43" applyNumberFormat="1" applyFont="1" applyFill="1" applyBorder="1" applyAlignment="1">
      <alignment horizontal="left" vertical="top" wrapText="1"/>
    </xf>
    <xf numFmtId="0" fontId="40" fillId="3" borderId="0" xfId="43" applyFont="1" applyFill="1" applyAlignment="1">
      <alignment horizontal="center"/>
    </xf>
    <xf numFmtId="0" fontId="40" fillId="3" borderId="2" xfId="43" applyFont="1" applyFill="1" applyBorder="1" applyAlignment="1">
      <alignment horizontal="center"/>
    </xf>
    <xf numFmtId="164" fontId="40" fillId="3" borderId="0" xfId="43" applyNumberFormat="1" applyFont="1" applyFill="1" applyAlignment="1">
      <alignment horizontal="left" vertical="top" wrapText="1"/>
    </xf>
    <xf numFmtId="164" fontId="25" fillId="3" borderId="11" xfId="43" applyNumberFormat="1" applyFont="1" applyFill="1" applyBorder="1" applyAlignment="1">
      <alignment horizontal="left" vertical="top" wrapText="1"/>
    </xf>
    <xf numFmtId="164" fontId="25" fillId="3" borderId="0" xfId="43" applyNumberFormat="1" applyFont="1" applyFill="1" applyAlignment="1">
      <alignment horizontal="left" vertical="top" wrapText="1"/>
    </xf>
    <xf numFmtId="164" fontId="25" fillId="3" borderId="2" xfId="43" applyNumberFormat="1" applyFont="1" applyFill="1" applyBorder="1" applyAlignment="1">
      <alignment horizontal="left" vertical="top" wrapText="1"/>
    </xf>
    <xf numFmtId="0" fontId="25" fillId="3" borderId="3" xfId="0" applyFont="1" applyFill="1" applyBorder="1" applyAlignment="1">
      <alignment horizontal="center" vertical="center" wrapText="1"/>
    </xf>
    <xf numFmtId="0" fontId="25" fillId="3" borderId="13" xfId="0" applyFont="1" applyFill="1" applyBorder="1" applyAlignment="1">
      <alignment horizontal="center" vertical="top" wrapText="1"/>
    </xf>
    <xf numFmtId="0" fontId="25" fillId="3" borderId="4" xfId="0" applyFont="1" applyFill="1" applyBorder="1" applyAlignment="1">
      <alignment horizontal="center" vertical="top" wrapText="1"/>
    </xf>
    <xf numFmtId="0" fontId="40" fillId="3" borderId="19" xfId="12" applyFont="1" applyFill="1" applyBorder="1" applyAlignment="1">
      <alignment horizontal="left" vertical="top" wrapText="1"/>
    </xf>
    <xf numFmtId="0" fontId="40" fillId="3" borderId="1" xfId="12" applyFont="1" applyFill="1" applyBorder="1" applyAlignment="1">
      <alignment horizontal="left" vertical="top" wrapText="1"/>
    </xf>
    <xf numFmtId="0" fontId="25" fillId="3" borderId="13" xfId="12" applyFont="1" applyFill="1" applyBorder="1" applyAlignment="1">
      <alignment vertical="top"/>
    </xf>
    <xf numFmtId="0" fontId="25" fillId="3" borderId="4" xfId="12" applyFont="1" applyFill="1" applyBorder="1" applyAlignment="1">
      <alignment vertical="top"/>
    </xf>
    <xf numFmtId="0" fontId="25" fillId="3" borderId="13" xfId="12" applyFont="1" applyFill="1" applyBorder="1" applyAlignment="1">
      <alignment horizontal="center" vertical="top"/>
    </xf>
    <xf numFmtId="0" fontId="25" fillId="3" borderId="4" xfId="12" applyFont="1" applyFill="1" applyBorder="1" applyAlignment="1">
      <alignment horizontal="center" vertical="top"/>
    </xf>
    <xf numFmtId="0" fontId="25" fillId="3" borderId="13" xfId="12" applyFont="1" applyFill="1" applyBorder="1" applyAlignment="1">
      <alignment horizontal="center" vertical="center"/>
    </xf>
    <xf numFmtId="0" fontId="25" fillId="3" borderId="4" xfId="12" applyFont="1" applyFill="1" applyBorder="1" applyAlignment="1">
      <alignment horizontal="center" vertical="center"/>
    </xf>
    <xf numFmtId="0" fontId="40" fillId="3" borderId="21" xfId="12" applyFont="1" applyFill="1" applyBorder="1" applyAlignment="1">
      <alignment horizontal="left" vertical="top" wrapText="1"/>
    </xf>
    <xf numFmtId="0" fontId="32" fillId="7" borderId="18" xfId="12" applyFont="1" applyFill="1" applyBorder="1" applyAlignment="1">
      <alignment horizontal="left" vertical="top"/>
    </xf>
    <xf numFmtId="0" fontId="32" fillId="7" borderId="5" xfId="12" applyFont="1" applyFill="1" applyBorder="1" applyAlignment="1">
      <alignment horizontal="left" vertical="top"/>
    </xf>
    <xf numFmtId="0" fontId="40" fillId="4" borderId="19" xfId="12" applyFont="1" applyFill="1" applyBorder="1" applyAlignment="1">
      <alignment horizontal="left" vertical="top" wrapText="1"/>
    </xf>
    <xf numFmtId="0" fontId="40" fillId="4" borderId="0" xfId="12" applyFont="1" applyFill="1" applyAlignment="1">
      <alignment horizontal="left" vertical="top" wrapText="1"/>
    </xf>
    <xf numFmtId="0" fontId="40" fillId="4" borderId="1" xfId="12" applyFont="1" applyFill="1" applyBorder="1" applyAlignment="1">
      <alignment horizontal="left" vertical="top" wrapText="1"/>
    </xf>
    <xf numFmtId="0" fontId="25" fillId="4" borderId="13" xfId="12" applyFont="1" applyFill="1" applyBorder="1" applyAlignment="1">
      <alignment horizontal="center" vertical="top"/>
    </xf>
    <xf numFmtId="0" fontId="25" fillId="4" borderId="4" xfId="12" applyFont="1" applyFill="1" applyBorder="1" applyAlignment="1">
      <alignment horizontal="center" vertical="top"/>
    </xf>
    <xf numFmtId="0" fontId="40" fillId="3" borderId="22" xfId="12" applyFont="1" applyFill="1" applyBorder="1" applyAlignment="1">
      <alignment horizontal="left" vertical="top" wrapText="1"/>
    </xf>
    <xf numFmtId="0" fontId="25" fillId="4" borderId="22" xfId="12" applyFont="1" applyFill="1" applyBorder="1" applyAlignment="1">
      <alignment horizontal="center" vertical="center"/>
    </xf>
    <xf numFmtId="0" fontId="25" fillId="4" borderId="1" xfId="12" applyFont="1" applyFill="1" applyBorder="1" applyAlignment="1">
      <alignment horizontal="center" vertical="center"/>
    </xf>
    <xf numFmtId="0" fontId="40" fillId="4" borderId="22" xfId="12" applyFont="1" applyFill="1" applyBorder="1" applyAlignment="1">
      <alignment horizontal="left" vertical="top" wrapText="1"/>
    </xf>
    <xf numFmtId="0" fontId="25" fillId="4" borderId="0" xfId="12" applyFont="1" applyFill="1" applyAlignment="1">
      <alignment horizontal="left" vertical="top"/>
    </xf>
    <xf numFmtId="0" fontId="25" fillId="4" borderId="2" xfId="12" applyFont="1" applyFill="1" applyBorder="1" applyAlignment="1">
      <alignment horizontal="left" vertical="top"/>
    </xf>
    <xf numFmtId="0" fontId="25" fillId="4" borderId="1" xfId="12" applyFont="1" applyFill="1" applyBorder="1" applyAlignment="1">
      <alignment horizontal="left" vertical="top"/>
    </xf>
    <xf numFmtId="0" fontId="25" fillId="4" borderId="3" xfId="12" applyFont="1" applyFill="1" applyBorder="1" applyAlignment="1">
      <alignment horizontal="left" vertical="top"/>
    </xf>
    <xf numFmtId="0" fontId="25" fillId="0" borderId="7" xfId="0" applyFont="1" applyBorder="1" applyAlignment="1">
      <alignment horizontal="left" wrapText="1"/>
    </xf>
    <xf numFmtId="0" fontId="25" fillId="0" borderId="45" xfId="0" applyFont="1" applyBorder="1" applyAlignment="1">
      <alignment horizontal="left" wrapText="1"/>
    </xf>
    <xf numFmtId="0" fontId="25" fillId="0" borderId="44" xfId="0" applyFont="1" applyBorder="1" applyAlignment="1">
      <alignment horizontal="left" vertical="center" wrapText="1"/>
    </xf>
    <xf numFmtId="0" fontId="25" fillId="0" borderId="7" xfId="0" applyFont="1" applyBorder="1" applyAlignment="1">
      <alignment horizontal="left" vertical="center" wrapText="1"/>
    </xf>
    <xf numFmtId="0" fontId="25" fillId="0" borderId="35" xfId="0" applyFont="1" applyBorder="1" applyAlignment="1">
      <alignment horizontal="left" vertical="center" wrapText="1"/>
    </xf>
    <xf numFmtId="0" fontId="25" fillId="0" borderId="44" xfId="0" applyFont="1" applyBorder="1" applyAlignment="1">
      <alignment horizontal="left" vertical="top" wrapText="1"/>
    </xf>
  </cellXfs>
  <cellStyles count="63">
    <cellStyle name="Answer Codes" xfId="1" xr:uid="{00000000-0005-0000-0000-000000000000}"/>
    <cellStyle name="Comma 2" xfId="2" xr:uid="{00000000-0005-0000-0000-000001000000}"/>
    <cellStyle name="Module title" xfId="3" xr:uid="{00000000-0005-0000-0000-000002000000}"/>
    <cellStyle name="Normal" xfId="0" builtinId="0"/>
    <cellStyle name="Normal 10" xfId="31" xr:uid="{00000000-0005-0000-0000-000004000000}"/>
    <cellStyle name="Normal 11" xfId="34" xr:uid="{00000000-0005-0000-0000-000005000000}"/>
    <cellStyle name="Normal 11 2" xfId="35" xr:uid="{00000000-0005-0000-0000-000006000000}"/>
    <cellStyle name="Normal 11 3" xfId="41" xr:uid="{00000000-0005-0000-0000-000007000000}"/>
    <cellStyle name="Normal 12" xfId="36" xr:uid="{00000000-0005-0000-0000-000008000000}"/>
    <cellStyle name="Normal 13" xfId="37" xr:uid="{00000000-0005-0000-0000-000009000000}"/>
    <cellStyle name="Normal 14" xfId="39" xr:uid="{00000000-0005-0000-0000-00000A000000}"/>
    <cellStyle name="Normal 15" xfId="40" xr:uid="{00000000-0005-0000-0000-00000B000000}"/>
    <cellStyle name="Normal 15 2" xfId="48" xr:uid="{00000000-0005-0000-0000-00000C000000}"/>
    <cellStyle name="Normal 15 3" xfId="49" xr:uid="{00000000-0005-0000-0000-00000D000000}"/>
    <cellStyle name="Normal 15 4" xfId="50" xr:uid="{00000000-0005-0000-0000-00000E000000}"/>
    <cellStyle name="Normal 15 4 2" xfId="52" xr:uid="{00000000-0005-0000-0000-00000F000000}"/>
    <cellStyle name="Normal 15 5" xfId="51" xr:uid="{00000000-0005-0000-0000-000010000000}"/>
    <cellStyle name="Normal 15 6" xfId="53" xr:uid="{00000000-0005-0000-0000-000011000000}"/>
    <cellStyle name="Normal 15 7" xfId="54" xr:uid="{B734BF9F-ECFE-4B3B-87A5-C669ECECC18F}"/>
    <cellStyle name="Normal 15 7 2" xfId="58" xr:uid="{BFA37B28-4EF9-45A5-8128-A16E042DFD2C}"/>
    <cellStyle name="Normal 15 7 3" xfId="60" xr:uid="{79DB6614-E0D0-4854-9F02-3013EE53E631}"/>
    <cellStyle name="Normal 15 7 4" xfId="62" xr:uid="{AE3B98F8-23DF-4C41-B6AB-6D1740B30FA0}"/>
    <cellStyle name="Normal 15 8" xfId="55" xr:uid="{FFD3F156-3273-4EFD-A7C4-CDC1158B86C9}"/>
    <cellStyle name="Normal 15 9" xfId="56" xr:uid="{64248EA2-1388-4650-AA37-A1CDA2FF4B11}"/>
    <cellStyle name="Normal 16" xfId="42" xr:uid="{00000000-0005-0000-0000-000012000000}"/>
    <cellStyle name="Normal 17" xfId="44" xr:uid="{00000000-0005-0000-0000-000013000000}"/>
    <cellStyle name="Normal 18" xfId="61" xr:uid="{5A96F508-AF28-4D8E-B0BD-654D1BB6DB7D}"/>
    <cellStyle name="Normal 18 4" xfId="57" xr:uid="{4B5B804A-13D3-4A66-831B-AB7E6ACE4647}"/>
    <cellStyle name="Normal 18 4 2" xfId="59" xr:uid="{31007232-98EB-456F-8BF3-4B7B23BBA260}"/>
    <cellStyle name="Normal 2" xfId="4" xr:uid="{00000000-0005-0000-0000-000014000000}"/>
    <cellStyle name="Normal 2 2" xfId="43" xr:uid="{00000000-0005-0000-0000-000015000000}"/>
    <cellStyle name="Normal 3" xfId="5" xr:uid="{00000000-0005-0000-0000-000016000000}"/>
    <cellStyle name="Normal 3 2" xfId="6" xr:uid="{00000000-0005-0000-0000-000017000000}"/>
    <cellStyle name="Normal 3 3" xfId="47" xr:uid="{00000000-0005-0000-0000-000018000000}"/>
    <cellStyle name="Normal 4" xfId="7" xr:uid="{00000000-0005-0000-0000-000019000000}"/>
    <cellStyle name="Normal 4 2" xfId="8" xr:uid="{00000000-0005-0000-0000-00001A000000}"/>
    <cellStyle name="Normal 4 2 2" xfId="9" xr:uid="{00000000-0005-0000-0000-00001B000000}"/>
    <cellStyle name="Normal 4 2 3" xfId="10" xr:uid="{00000000-0005-0000-0000-00001C000000}"/>
    <cellStyle name="Normal 4 3" xfId="11" xr:uid="{00000000-0005-0000-0000-00001D000000}"/>
    <cellStyle name="Normal 4 3 2" xfId="12" xr:uid="{00000000-0005-0000-0000-00001E000000}"/>
    <cellStyle name="Normal 5" xfId="13" xr:uid="{00000000-0005-0000-0000-00001F000000}"/>
    <cellStyle name="Normal 5 2" xfId="14" xr:uid="{00000000-0005-0000-0000-000020000000}"/>
    <cellStyle name="Normal 5 2 2" xfId="15" xr:uid="{00000000-0005-0000-0000-000021000000}"/>
    <cellStyle name="Normal 5 2 3" xfId="16" xr:uid="{00000000-0005-0000-0000-000022000000}"/>
    <cellStyle name="Normal 5 3" xfId="17" xr:uid="{00000000-0005-0000-0000-000023000000}"/>
    <cellStyle name="Normal 5 3 2" xfId="29" xr:uid="{00000000-0005-0000-0000-000024000000}"/>
    <cellStyle name="Normal 6" xfId="18" xr:uid="{00000000-0005-0000-0000-000025000000}"/>
    <cellStyle name="Normal 7" xfId="19" xr:uid="{00000000-0005-0000-0000-000026000000}"/>
    <cellStyle name="Normal 7 2" xfId="20" xr:uid="{00000000-0005-0000-0000-000027000000}"/>
    <cellStyle name="Normal 7 3" xfId="21" xr:uid="{00000000-0005-0000-0000-000028000000}"/>
    <cellStyle name="Normal 8" xfId="28" xr:uid="{00000000-0005-0000-0000-000029000000}"/>
    <cellStyle name="Normal 9" xfId="30" xr:uid="{00000000-0005-0000-0000-00002A000000}"/>
    <cellStyle name="Normal 9 2" xfId="32" xr:uid="{00000000-0005-0000-0000-00002B000000}"/>
    <cellStyle name="Normal 9 2 2" xfId="33" xr:uid="{00000000-0005-0000-0000-00002C000000}"/>
    <cellStyle name="Normal 9 2 2 2" xfId="38" xr:uid="{00000000-0005-0000-0000-00002D000000}"/>
    <cellStyle name="Normal_education_jd.xls" xfId="22" xr:uid="{00000000-0005-0000-0000-00002E000000}"/>
    <cellStyle name="Normale 2" xfId="45" xr:uid="{00000000-0005-0000-0000-00002F000000}"/>
    <cellStyle name="Normale 3" xfId="46" xr:uid="{00000000-0005-0000-0000-000030000000}"/>
    <cellStyle name="Questions &amp; instructions" xfId="23" xr:uid="{00000000-0005-0000-0000-000031000000}"/>
    <cellStyle name="Questions &amp; instructions 2" xfId="24" xr:uid="{00000000-0005-0000-0000-000032000000}"/>
    <cellStyle name="Questions &amp; instructions_education_jd.xls" xfId="25" xr:uid="{00000000-0005-0000-0000-000033000000}"/>
    <cellStyle name="Suppl Instructions" xfId="26" xr:uid="{00000000-0005-0000-0000-000034000000}"/>
    <cellStyle name="Suppl Instructions 2" xfId="27" xr:uid="{00000000-0005-0000-0000-000035000000}"/>
  </cellStyles>
  <dxfs count="230">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9"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FF0000"/>
        </patternFill>
      </fill>
    </dxf>
    <dxf>
      <font>
        <color auto="1"/>
      </font>
      <fill>
        <patternFill>
          <bgColor rgb="FFFF6D9E"/>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4685D2"/>
        </patternFill>
      </fill>
    </dxf>
    <dxf>
      <fill>
        <patternFill>
          <bgColor rgb="FFEEB400"/>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patternType="solid">
          <fgColor indexed="64"/>
          <bgColor rgb="FFDCC97A"/>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theme="2" tint="-0.24994659260841701"/>
        </patternFill>
      </fill>
    </dxf>
    <dxf>
      <fill>
        <patternFill>
          <bgColor theme="6" tint="0.39994506668294322"/>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FF00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6"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2" tint="-0.24994659260841701"/>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E1AAA9"/>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bgColor theme="2" tint="-0.24994659260841701"/>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FF0000"/>
        </patternFill>
      </fill>
    </dxf>
    <dxf>
      <font>
        <color auto="1"/>
      </font>
      <fill>
        <patternFill>
          <bgColor rgb="FFFF6D9E"/>
        </patternFill>
      </fill>
    </dxf>
    <dxf>
      <fill>
        <patternFill>
          <bgColor theme="6" tint="0.3999450666829432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ont>
        <color auto="1"/>
      </font>
      <fill>
        <patternFill>
          <bgColor rgb="FFFF6D9E"/>
        </patternFill>
      </fill>
    </dxf>
    <dxf>
      <fill>
        <patternFill>
          <bgColor theme="6" tint="0.39994506668294322"/>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rgb="FF4685D2"/>
        </patternFill>
      </fill>
    </dxf>
    <dxf>
      <fill>
        <patternFill>
          <bgColor theme="2" tint="-0.24994659260841701"/>
        </patternFill>
      </fill>
    </dxf>
    <dxf>
      <fill>
        <patternFill>
          <bgColor rgb="FFFF0000"/>
        </patternFill>
      </fill>
    </dxf>
    <dxf>
      <fill>
        <patternFill patternType="solid">
          <fgColor indexed="64"/>
          <bgColor theme="4" tint="0.59999389629810485"/>
        </patternFill>
      </fill>
    </dxf>
    <dxf>
      <font>
        <color auto="1"/>
      </font>
      <fill>
        <patternFill>
          <bgColor rgb="FFFF6D9E"/>
        </patternFill>
      </fill>
    </dxf>
    <dxf>
      <fill>
        <patternFill>
          <bgColor theme="9" tint="0.39994506668294322"/>
        </patternFill>
      </fill>
    </dxf>
    <dxf>
      <fill>
        <patternFill>
          <bgColor rgb="FFFF9900"/>
        </patternFill>
      </fill>
    </dxf>
    <dxf>
      <fill>
        <patternFill patternType="solid">
          <fgColor indexed="64"/>
          <bgColor theme="0" tint="-4.9989318521683403E-2"/>
        </patternFill>
      </fill>
    </dxf>
    <dxf>
      <fill>
        <patternFill>
          <bgColor rgb="FFEEB400"/>
        </patternFill>
      </fill>
    </dxf>
    <dxf>
      <fill>
        <patternFill>
          <bgColor rgb="FFEEB400"/>
        </patternFill>
      </fill>
    </dxf>
    <dxf>
      <fill>
        <patternFill>
          <bgColor rgb="FFFF9900"/>
        </patternFill>
      </fill>
    </dxf>
    <dxf>
      <fill>
        <patternFill patternType="solid">
          <fgColor indexed="64"/>
          <bgColor theme="6" tint="0.59999389629810485"/>
        </patternFill>
      </fill>
    </dxf>
    <dxf>
      <fill>
        <patternFill>
          <bgColor rgb="FFFF99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EEB400"/>
        </patternFill>
      </fill>
    </dxf>
    <dxf>
      <fill>
        <patternFill>
          <bgColor rgb="FFEEB400"/>
        </patternFill>
      </fill>
    </dxf>
    <dxf>
      <fill>
        <patternFill>
          <bgColor rgb="FFFF0000"/>
        </patternFill>
      </fill>
    </dxf>
    <dxf>
      <fill>
        <patternFill>
          <bgColor rgb="FFE1AAA9"/>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theme="0" tint="-4.9989318521683403E-2"/>
        </patternFill>
      </fill>
    </dxf>
    <dxf>
      <font>
        <color auto="1"/>
      </font>
      <fill>
        <patternFill>
          <bgColor rgb="FFFF6D9E"/>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theme="2" tint="-0.24994659260841701"/>
        </patternFill>
      </fill>
    </dxf>
    <dxf>
      <fill>
        <patternFill patternType="solid">
          <fgColor indexed="64"/>
          <bgColor theme="0" tint="-4.9989318521683403E-2"/>
        </patternFill>
      </fill>
    </dxf>
    <dxf>
      <fill>
        <patternFill>
          <bgColor rgb="FFFF9900"/>
        </patternFill>
      </fill>
    </dxf>
    <dxf>
      <fill>
        <patternFill>
          <bgColor rgb="FFEEB400"/>
        </patternFill>
      </fill>
    </dxf>
    <dxf>
      <fill>
        <patternFill>
          <bgColor rgb="FFFF0000"/>
        </patternFill>
      </fill>
    </dxf>
    <dxf>
      <fill>
        <patternFill>
          <bgColor theme="6" tint="0.39994506668294322"/>
        </patternFill>
      </fill>
    </dxf>
    <dxf>
      <fill>
        <patternFill patternType="solid">
          <fgColor indexed="64"/>
          <bgColor rgb="FFDCC97A"/>
        </patternFill>
      </fill>
    </dxf>
    <dxf>
      <fill>
        <patternFill>
          <bgColor rgb="FFE1AAA9"/>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rgb="FFFF9900"/>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FF66CC"/>
      <color rgb="FF0000FF"/>
      <color rgb="FF00CC99"/>
      <color rgb="FFFF3399"/>
      <color rgb="FF6699FF"/>
      <color rgb="FF99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104775</xdr:colOff>
      <xdr:row>45</xdr:row>
      <xdr:rowOff>48638</xdr:rowOff>
    </xdr:from>
    <xdr:to>
      <xdr:col>4</xdr:col>
      <xdr:colOff>113490</xdr:colOff>
      <xdr:row>47</xdr:row>
      <xdr:rowOff>0</xdr:rowOff>
    </xdr:to>
    <xdr:sp macro="" textlink="">
      <xdr:nvSpPr>
        <xdr:cNvPr id="6" name="Right Brace 5">
          <a:extLst>
            <a:ext uri="{FF2B5EF4-FFF2-40B4-BE49-F238E27FC236}">
              <a16:creationId xmlns:a16="http://schemas.microsoft.com/office/drawing/2014/main" id="{75A3AE3E-B93D-43C8-96B4-19BC2104EC5B}"/>
            </a:ext>
          </a:extLst>
        </xdr:cNvPr>
        <xdr:cNvSpPr/>
      </xdr:nvSpPr>
      <xdr:spPr>
        <a:xfrm>
          <a:off x="5484495" y="11775818"/>
          <a:ext cx="244935" cy="644782"/>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104774</xdr:colOff>
      <xdr:row>33</xdr:row>
      <xdr:rowOff>32426</xdr:rowOff>
    </xdr:from>
    <xdr:to>
      <xdr:col>3</xdr:col>
      <xdr:colOff>178340</xdr:colOff>
      <xdr:row>35</xdr:row>
      <xdr:rowOff>332362</xdr:rowOff>
    </xdr:to>
    <xdr:sp macro="" textlink="">
      <xdr:nvSpPr>
        <xdr:cNvPr id="7" name="Right Brace 1">
          <a:extLst>
            <a:ext uri="{FF2B5EF4-FFF2-40B4-BE49-F238E27FC236}">
              <a16:creationId xmlns:a16="http://schemas.microsoft.com/office/drawing/2014/main" id="{34AC6DED-10AD-45F8-A95E-92DA3F209B93}"/>
            </a:ext>
          </a:extLst>
        </xdr:cNvPr>
        <xdr:cNvSpPr/>
      </xdr:nvSpPr>
      <xdr:spPr>
        <a:xfrm>
          <a:off x="5484494" y="15645806"/>
          <a:ext cx="73566" cy="12295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114299</xdr:colOff>
      <xdr:row>79</xdr:row>
      <xdr:rowOff>19050</xdr:rowOff>
    </xdr:from>
    <xdr:to>
      <xdr:col>4</xdr:col>
      <xdr:colOff>28575</xdr:colOff>
      <xdr:row>80</xdr:row>
      <xdr:rowOff>179243</xdr:rowOff>
    </xdr:to>
    <xdr:sp macro="" textlink="">
      <xdr:nvSpPr>
        <xdr:cNvPr id="8" name="Right Brace 1">
          <a:extLst>
            <a:ext uri="{FF2B5EF4-FFF2-40B4-BE49-F238E27FC236}">
              <a16:creationId xmlns:a16="http://schemas.microsoft.com/office/drawing/2014/main" id="{AD29BC77-7C64-494D-94D5-B10A62510A13}"/>
            </a:ext>
          </a:extLst>
        </xdr:cNvPr>
        <xdr:cNvSpPr/>
      </xdr:nvSpPr>
      <xdr:spPr>
        <a:xfrm>
          <a:off x="5494019" y="25027890"/>
          <a:ext cx="150496" cy="35069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152398</xdr:colOff>
      <xdr:row>99</xdr:row>
      <xdr:rowOff>59265</xdr:rowOff>
    </xdr:from>
    <xdr:to>
      <xdr:col>4</xdr:col>
      <xdr:colOff>8106</xdr:colOff>
      <xdr:row>101</xdr:row>
      <xdr:rowOff>462063</xdr:rowOff>
    </xdr:to>
    <xdr:sp macro="" textlink="">
      <xdr:nvSpPr>
        <xdr:cNvPr id="10" name="Right Brace 9">
          <a:extLst>
            <a:ext uri="{FF2B5EF4-FFF2-40B4-BE49-F238E27FC236}">
              <a16:creationId xmlns:a16="http://schemas.microsoft.com/office/drawing/2014/main" id="{F66F26B1-39FE-4171-A102-38896CFBBD06}"/>
            </a:ext>
          </a:extLst>
        </xdr:cNvPr>
        <xdr:cNvSpPr/>
      </xdr:nvSpPr>
      <xdr:spPr>
        <a:xfrm>
          <a:off x="5532118" y="8517465"/>
          <a:ext cx="91928" cy="98191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304800</xdr:colOff>
      <xdr:row>119</xdr:row>
      <xdr:rowOff>16933</xdr:rowOff>
    </xdr:from>
    <xdr:to>
      <xdr:col>4</xdr:col>
      <xdr:colOff>160867</xdr:colOff>
      <xdr:row>123</xdr:row>
      <xdr:rowOff>135466</xdr:rowOff>
    </xdr:to>
    <xdr:sp macro="" textlink="">
      <xdr:nvSpPr>
        <xdr:cNvPr id="13" name="Right Brace 1">
          <a:extLst>
            <a:ext uri="{FF2B5EF4-FFF2-40B4-BE49-F238E27FC236}">
              <a16:creationId xmlns:a16="http://schemas.microsoft.com/office/drawing/2014/main" id="{0E060C84-E6F0-4BC9-8F62-D3D25D994BA9}"/>
            </a:ext>
          </a:extLst>
        </xdr:cNvPr>
        <xdr:cNvSpPr/>
      </xdr:nvSpPr>
      <xdr:spPr>
        <a:xfrm>
          <a:off x="5615940" y="11271673"/>
          <a:ext cx="160867" cy="94149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1248828</xdr:colOff>
      <xdr:row>4</xdr:row>
      <xdr:rowOff>28575</xdr:rowOff>
    </xdr:from>
    <xdr:to>
      <xdr:col>1</xdr:col>
      <xdr:colOff>1463040</xdr:colOff>
      <xdr:row>12</xdr:row>
      <xdr:rowOff>0</xdr:rowOff>
    </xdr:to>
    <xdr:sp macro="" textlink="">
      <xdr:nvSpPr>
        <xdr:cNvPr id="2" name="Right Brace 1">
          <a:extLst>
            <a:ext uri="{FF2B5EF4-FFF2-40B4-BE49-F238E27FC236}">
              <a16:creationId xmlns:a16="http://schemas.microsoft.com/office/drawing/2014/main" id="{8878784B-46A7-4F08-91E7-403FDE155B43}"/>
            </a:ext>
          </a:extLst>
        </xdr:cNvPr>
        <xdr:cNvSpPr/>
      </xdr:nvSpPr>
      <xdr:spPr>
        <a:xfrm>
          <a:off x="1464728" y="2943225"/>
          <a:ext cx="214212" cy="13684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1314450</xdr:colOff>
      <xdr:row>4</xdr:row>
      <xdr:rowOff>0</xdr:rowOff>
    </xdr:from>
    <xdr:to>
      <xdr:col>5</xdr:col>
      <xdr:colOff>1470660</xdr:colOff>
      <xdr:row>7</xdr:row>
      <xdr:rowOff>161925</xdr:rowOff>
    </xdr:to>
    <xdr:sp macro="" textlink="">
      <xdr:nvSpPr>
        <xdr:cNvPr id="3" name="Right Brace 1">
          <a:extLst>
            <a:ext uri="{FF2B5EF4-FFF2-40B4-BE49-F238E27FC236}">
              <a16:creationId xmlns:a16="http://schemas.microsoft.com/office/drawing/2014/main" id="{32FB4AC7-EE24-46A9-8980-958F085CD0AE}"/>
            </a:ext>
          </a:extLst>
        </xdr:cNvPr>
        <xdr:cNvSpPr/>
      </xdr:nvSpPr>
      <xdr:spPr>
        <a:xfrm>
          <a:off x="4730750" y="2914650"/>
          <a:ext cx="156210" cy="6953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53340</xdr:colOff>
      <xdr:row>5</xdr:row>
      <xdr:rowOff>53340</xdr:rowOff>
    </xdr:from>
    <xdr:to>
      <xdr:col>11</xdr:col>
      <xdr:colOff>152400</xdr:colOff>
      <xdr:row>7</xdr:row>
      <xdr:rowOff>156210</xdr:rowOff>
    </xdr:to>
    <xdr:sp macro="" textlink="">
      <xdr:nvSpPr>
        <xdr:cNvPr id="2" name="Right Brace 2">
          <a:extLst>
            <a:ext uri="{FF2B5EF4-FFF2-40B4-BE49-F238E27FC236}">
              <a16:creationId xmlns:a16="http://schemas.microsoft.com/office/drawing/2014/main" id="{D77D788C-F5CC-47E7-B86A-479733B4B9B3}"/>
            </a:ext>
          </a:extLst>
        </xdr:cNvPr>
        <xdr:cNvSpPr/>
      </xdr:nvSpPr>
      <xdr:spPr>
        <a:xfrm>
          <a:off x="5760720" y="90678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215900</xdr:colOff>
      <xdr:row>63</xdr:row>
      <xdr:rowOff>28575</xdr:rowOff>
    </xdr:from>
    <xdr:to>
      <xdr:col>11</xdr:col>
      <xdr:colOff>203199</xdr:colOff>
      <xdr:row>65</xdr:row>
      <xdr:rowOff>142875</xdr:rowOff>
    </xdr:to>
    <xdr:sp macro="" textlink="">
      <xdr:nvSpPr>
        <xdr:cNvPr id="3" name="Right Brace 3">
          <a:extLst>
            <a:ext uri="{FF2B5EF4-FFF2-40B4-BE49-F238E27FC236}">
              <a16:creationId xmlns:a16="http://schemas.microsoft.com/office/drawing/2014/main" id="{F9A6B31E-F12B-4BA9-AF90-586E3C40F0D6}"/>
            </a:ext>
          </a:extLst>
        </xdr:cNvPr>
        <xdr:cNvSpPr/>
      </xdr:nvSpPr>
      <xdr:spPr>
        <a:xfrm>
          <a:off x="5694680" y="7976235"/>
          <a:ext cx="215899" cy="4495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94</xdr:row>
      <xdr:rowOff>41275</xdr:rowOff>
    </xdr:from>
    <xdr:to>
      <xdr:col>11</xdr:col>
      <xdr:colOff>170180</xdr:colOff>
      <xdr:row>96</xdr:row>
      <xdr:rowOff>130175</xdr:rowOff>
    </xdr:to>
    <xdr:sp macro="" textlink="">
      <xdr:nvSpPr>
        <xdr:cNvPr id="4" name="Right Brace 4">
          <a:extLst>
            <a:ext uri="{FF2B5EF4-FFF2-40B4-BE49-F238E27FC236}">
              <a16:creationId xmlns:a16="http://schemas.microsoft.com/office/drawing/2014/main" id="{69859190-928B-417B-87C2-E846C57C49DB}"/>
            </a:ext>
          </a:extLst>
        </xdr:cNvPr>
        <xdr:cNvSpPr/>
      </xdr:nvSpPr>
      <xdr:spPr>
        <a:xfrm>
          <a:off x="5688966" y="9330055"/>
          <a:ext cx="188594" cy="424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190500</xdr:colOff>
      <xdr:row>23</xdr:row>
      <xdr:rowOff>87313</xdr:rowOff>
    </xdr:from>
    <xdr:to>
      <xdr:col>11</xdr:col>
      <xdr:colOff>165099</xdr:colOff>
      <xdr:row>26</xdr:row>
      <xdr:rowOff>3174</xdr:rowOff>
    </xdr:to>
    <xdr:sp macro="" textlink="">
      <xdr:nvSpPr>
        <xdr:cNvPr id="5" name="Right Brace 3">
          <a:extLst>
            <a:ext uri="{FF2B5EF4-FFF2-40B4-BE49-F238E27FC236}">
              <a16:creationId xmlns:a16="http://schemas.microsoft.com/office/drawing/2014/main" id="{39B2D14B-23AA-4ED6-B5E3-A029FF8B47AB}"/>
            </a:ext>
          </a:extLst>
        </xdr:cNvPr>
        <xdr:cNvSpPr/>
      </xdr:nvSpPr>
      <xdr:spPr>
        <a:xfrm>
          <a:off x="6651625" y="6786563"/>
          <a:ext cx="212724" cy="39211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485776</xdr:colOff>
      <xdr:row>125</xdr:row>
      <xdr:rowOff>9525</xdr:rowOff>
    </xdr:from>
    <xdr:to>
      <xdr:col>4</xdr:col>
      <xdr:colOff>581026</xdr:colOff>
      <xdr:row>125</xdr:row>
      <xdr:rowOff>295275</xdr:rowOff>
    </xdr:to>
    <xdr:sp macro="" textlink="">
      <xdr:nvSpPr>
        <xdr:cNvPr id="9" name="Right Brace 4">
          <a:extLst>
            <a:ext uri="{FF2B5EF4-FFF2-40B4-BE49-F238E27FC236}">
              <a16:creationId xmlns:a16="http://schemas.microsoft.com/office/drawing/2014/main" id="{F38DE031-5959-41E2-8607-06585C253814}"/>
            </a:ext>
          </a:extLst>
        </xdr:cNvPr>
        <xdr:cNvSpPr/>
      </xdr:nvSpPr>
      <xdr:spPr>
        <a:xfrm>
          <a:off x="2600326" y="122015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466726</xdr:colOff>
      <xdr:row>126</xdr:row>
      <xdr:rowOff>19050</xdr:rowOff>
    </xdr:from>
    <xdr:to>
      <xdr:col>4</xdr:col>
      <xdr:colOff>561976</xdr:colOff>
      <xdr:row>126</xdr:row>
      <xdr:rowOff>304800</xdr:rowOff>
    </xdr:to>
    <xdr:sp macro="" textlink="">
      <xdr:nvSpPr>
        <xdr:cNvPr id="10" name="Right Brace 4">
          <a:extLst>
            <a:ext uri="{FF2B5EF4-FFF2-40B4-BE49-F238E27FC236}">
              <a16:creationId xmlns:a16="http://schemas.microsoft.com/office/drawing/2014/main" id="{80333D73-DF55-43ED-B9EF-A6D12C7A0D99}"/>
            </a:ext>
          </a:extLst>
        </xdr:cNvPr>
        <xdr:cNvSpPr/>
      </xdr:nvSpPr>
      <xdr:spPr>
        <a:xfrm>
          <a:off x="2581276" y="1268730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438151</xdr:colOff>
      <xdr:row>127</xdr:row>
      <xdr:rowOff>19050</xdr:rowOff>
    </xdr:from>
    <xdr:to>
      <xdr:col>4</xdr:col>
      <xdr:colOff>533401</xdr:colOff>
      <xdr:row>127</xdr:row>
      <xdr:rowOff>304800</xdr:rowOff>
    </xdr:to>
    <xdr:sp macro="" textlink="">
      <xdr:nvSpPr>
        <xdr:cNvPr id="11" name="Right Brace 4">
          <a:extLst>
            <a:ext uri="{FF2B5EF4-FFF2-40B4-BE49-F238E27FC236}">
              <a16:creationId xmlns:a16="http://schemas.microsoft.com/office/drawing/2014/main" id="{4D31A2EC-8982-4924-B502-352CBCB699E2}"/>
            </a:ext>
          </a:extLst>
        </xdr:cNvPr>
        <xdr:cNvSpPr/>
      </xdr:nvSpPr>
      <xdr:spPr>
        <a:xfrm>
          <a:off x="2552701" y="1314450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447676</xdr:colOff>
      <xdr:row>128</xdr:row>
      <xdr:rowOff>28575</xdr:rowOff>
    </xdr:from>
    <xdr:to>
      <xdr:col>4</xdr:col>
      <xdr:colOff>542926</xdr:colOff>
      <xdr:row>128</xdr:row>
      <xdr:rowOff>314325</xdr:rowOff>
    </xdr:to>
    <xdr:sp macro="" textlink="">
      <xdr:nvSpPr>
        <xdr:cNvPr id="12" name="Right Brace 4">
          <a:extLst>
            <a:ext uri="{FF2B5EF4-FFF2-40B4-BE49-F238E27FC236}">
              <a16:creationId xmlns:a16="http://schemas.microsoft.com/office/drawing/2014/main" id="{C20B1515-2D7B-402A-A7A1-DBE73D62BCB8}"/>
            </a:ext>
          </a:extLst>
        </xdr:cNvPr>
        <xdr:cNvSpPr/>
      </xdr:nvSpPr>
      <xdr:spPr>
        <a:xfrm>
          <a:off x="2562226" y="136112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438151</xdr:colOff>
      <xdr:row>129</xdr:row>
      <xdr:rowOff>0</xdr:rowOff>
    </xdr:from>
    <xdr:to>
      <xdr:col>4</xdr:col>
      <xdr:colOff>533401</xdr:colOff>
      <xdr:row>129</xdr:row>
      <xdr:rowOff>285750</xdr:rowOff>
    </xdr:to>
    <xdr:sp macro="" textlink="">
      <xdr:nvSpPr>
        <xdr:cNvPr id="13" name="Right Brace 4">
          <a:extLst>
            <a:ext uri="{FF2B5EF4-FFF2-40B4-BE49-F238E27FC236}">
              <a16:creationId xmlns:a16="http://schemas.microsoft.com/office/drawing/2014/main" id="{4A3845A8-39D2-40B8-AC5B-B3C59E33C6BF}"/>
            </a:ext>
          </a:extLst>
        </xdr:cNvPr>
        <xdr:cNvSpPr/>
      </xdr:nvSpPr>
      <xdr:spPr>
        <a:xfrm>
          <a:off x="2552701" y="1403985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457201</xdr:colOff>
      <xdr:row>130</xdr:row>
      <xdr:rowOff>9525</xdr:rowOff>
    </xdr:from>
    <xdr:to>
      <xdr:col>4</xdr:col>
      <xdr:colOff>552451</xdr:colOff>
      <xdr:row>130</xdr:row>
      <xdr:rowOff>295275</xdr:rowOff>
    </xdr:to>
    <xdr:sp macro="" textlink="">
      <xdr:nvSpPr>
        <xdr:cNvPr id="14" name="Right Brace 4">
          <a:extLst>
            <a:ext uri="{FF2B5EF4-FFF2-40B4-BE49-F238E27FC236}">
              <a16:creationId xmlns:a16="http://schemas.microsoft.com/office/drawing/2014/main" id="{284D17AF-4348-43C8-91CB-200FADD0D83F}"/>
            </a:ext>
          </a:extLst>
        </xdr:cNvPr>
        <xdr:cNvSpPr/>
      </xdr:nvSpPr>
      <xdr:spPr>
        <a:xfrm>
          <a:off x="2571751" y="1450657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457201</xdr:colOff>
      <xdr:row>131</xdr:row>
      <xdr:rowOff>28575</xdr:rowOff>
    </xdr:from>
    <xdr:to>
      <xdr:col>4</xdr:col>
      <xdr:colOff>552451</xdr:colOff>
      <xdr:row>131</xdr:row>
      <xdr:rowOff>314325</xdr:rowOff>
    </xdr:to>
    <xdr:sp macro="" textlink="">
      <xdr:nvSpPr>
        <xdr:cNvPr id="15" name="Right Brace 4">
          <a:extLst>
            <a:ext uri="{FF2B5EF4-FFF2-40B4-BE49-F238E27FC236}">
              <a16:creationId xmlns:a16="http://schemas.microsoft.com/office/drawing/2014/main" id="{3216D46F-D1ED-4191-BF31-14938D4BD9B4}"/>
            </a:ext>
          </a:extLst>
        </xdr:cNvPr>
        <xdr:cNvSpPr/>
      </xdr:nvSpPr>
      <xdr:spPr>
        <a:xfrm>
          <a:off x="2571751" y="149828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485776</xdr:colOff>
      <xdr:row>133</xdr:row>
      <xdr:rowOff>9525</xdr:rowOff>
    </xdr:from>
    <xdr:to>
      <xdr:col>4</xdr:col>
      <xdr:colOff>581026</xdr:colOff>
      <xdr:row>133</xdr:row>
      <xdr:rowOff>295275</xdr:rowOff>
    </xdr:to>
    <xdr:sp macro="" textlink="">
      <xdr:nvSpPr>
        <xdr:cNvPr id="16" name="Right Brace 4">
          <a:extLst>
            <a:ext uri="{FF2B5EF4-FFF2-40B4-BE49-F238E27FC236}">
              <a16:creationId xmlns:a16="http://schemas.microsoft.com/office/drawing/2014/main" id="{5E333745-E958-4F84-B9F3-FCC21B76012A}"/>
            </a:ext>
          </a:extLst>
        </xdr:cNvPr>
        <xdr:cNvSpPr/>
      </xdr:nvSpPr>
      <xdr:spPr>
        <a:xfrm>
          <a:off x="2600326" y="122015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466726</xdr:colOff>
      <xdr:row>134</xdr:row>
      <xdr:rowOff>19050</xdr:rowOff>
    </xdr:from>
    <xdr:to>
      <xdr:col>4</xdr:col>
      <xdr:colOff>561976</xdr:colOff>
      <xdr:row>134</xdr:row>
      <xdr:rowOff>304800</xdr:rowOff>
    </xdr:to>
    <xdr:sp macro="" textlink="">
      <xdr:nvSpPr>
        <xdr:cNvPr id="17" name="Right Brace 4">
          <a:extLst>
            <a:ext uri="{FF2B5EF4-FFF2-40B4-BE49-F238E27FC236}">
              <a16:creationId xmlns:a16="http://schemas.microsoft.com/office/drawing/2014/main" id="{C7667BF4-E93C-4F62-874F-4534512EA2B1}"/>
            </a:ext>
          </a:extLst>
        </xdr:cNvPr>
        <xdr:cNvSpPr/>
      </xdr:nvSpPr>
      <xdr:spPr>
        <a:xfrm>
          <a:off x="2581276" y="1268730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438151</xdr:colOff>
      <xdr:row>135</xdr:row>
      <xdr:rowOff>19050</xdr:rowOff>
    </xdr:from>
    <xdr:to>
      <xdr:col>4</xdr:col>
      <xdr:colOff>533401</xdr:colOff>
      <xdr:row>135</xdr:row>
      <xdr:rowOff>304800</xdr:rowOff>
    </xdr:to>
    <xdr:sp macro="" textlink="">
      <xdr:nvSpPr>
        <xdr:cNvPr id="18" name="Right Brace 4">
          <a:extLst>
            <a:ext uri="{FF2B5EF4-FFF2-40B4-BE49-F238E27FC236}">
              <a16:creationId xmlns:a16="http://schemas.microsoft.com/office/drawing/2014/main" id="{F761B44C-2E46-4333-A66B-7C0A4AF32CFC}"/>
            </a:ext>
          </a:extLst>
        </xdr:cNvPr>
        <xdr:cNvSpPr/>
      </xdr:nvSpPr>
      <xdr:spPr>
        <a:xfrm>
          <a:off x="2552701" y="1314450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447676</xdr:colOff>
      <xdr:row>136</xdr:row>
      <xdr:rowOff>28575</xdr:rowOff>
    </xdr:from>
    <xdr:to>
      <xdr:col>4</xdr:col>
      <xdr:colOff>542926</xdr:colOff>
      <xdr:row>136</xdr:row>
      <xdr:rowOff>314325</xdr:rowOff>
    </xdr:to>
    <xdr:sp macro="" textlink="">
      <xdr:nvSpPr>
        <xdr:cNvPr id="19" name="Right Brace 4">
          <a:extLst>
            <a:ext uri="{FF2B5EF4-FFF2-40B4-BE49-F238E27FC236}">
              <a16:creationId xmlns:a16="http://schemas.microsoft.com/office/drawing/2014/main" id="{C9E2AF86-9A47-48FC-B81F-D04E78F66F1A}"/>
            </a:ext>
          </a:extLst>
        </xdr:cNvPr>
        <xdr:cNvSpPr/>
      </xdr:nvSpPr>
      <xdr:spPr>
        <a:xfrm>
          <a:off x="2562226" y="136112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438151</xdr:colOff>
      <xdr:row>137</xdr:row>
      <xdr:rowOff>0</xdr:rowOff>
    </xdr:from>
    <xdr:to>
      <xdr:col>4</xdr:col>
      <xdr:colOff>533401</xdr:colOff>
      <xdr:row>137</xdr:row>
      <xdr:rowOff>285750</xdr:rowOff>
    </xdr:to>
    <xdr:sp macro="" textlink="">
      <xdr:nvSpPr>
        <xdr:cNvPr id="20" name="Right Brace 4">
          <a:extLst>
            <a:ext uri="{FF2B5EF4-FFF2-40B4-BE49-F238E27FC236}">
              <a16:creationId xmlns:a16="http://schemas.microsoft.com/office/drawing/2014/main" id="{01E673A5-CE19-4640-AAC5-21B6482EC6CE}"/>
            </a:ext>
          </a:extLst>
        </xdr:cNvPr>
        <xdr:cNvSpPr/>
      </xdr:nvSpPr>
      <xdr:spPr>
        <a:xfrm>
          <a:off x="2552701" y="14039850"/>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457201</xdr:colOff>
      <xdr:row>138</xdr:row>
      <xdr:rowOff>9525</xdr:rowOff>
    </xdr:from>
    <xdr:to>
      <xdr:col>4</xdr:col>
      <xdr:colOff>552451</xdr:colOff>
      <xdr:row>138</xdr:row>
      <xdr:rowOff>295275</xdr:rowOff>
    </xdr:to>
    <xdr:sp macro="" textlink="">
      <xdr:nvSpPr>
        <xdr:cNvPr id="21" name="Right Brace 4">
          <a:extLst>
            <a:ext uri="{FF2B5EF4-FFF2-40B4-BE49-F238E27FC236}">
              <a16:creationId xmlns:a16="http://schemas.microsoft.com/office/drawing/2014/main" id="{0F5D0558-FBF9-4F87-8D9F-8B4D3EA2A3EC}"/>
            </a:ext>
          </a:extLst>
        </xdr:cNvPr>
        <xdr:cNvSpPr/>
      </xdr:nvSpPr>
      <xdr:spPr>
        <a:xfrm>
          <a:off x="2571751" y="1450657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457201</xdr:colOff>
      <xdr:row>139</xdr:row>
      <xdr:rowOff>28575</xdr:rowOff>
    </xdr:from>
    <xdr:to>
      <xdr:col>4</xdr:col>
      <xdr:colOff>552451</xdr:colOff>
      <xdr:row>139</xdr:row>
      <xdr:rowOff>314325</xdr:rowOff>
    </xdr:to>
    <xdr:sp macro="" textlink="">
      <xdr:nvSpPr>
        <xdr:cNvPr id="22" name="Right Brace 4">
          <a:extLst>
            <a:ext uri="{FF2B5EF4-FFF2-40B4-BE49-F238E27FC236}">
              <a16:creationId xmlns:a16="http://schemas.microsoft.com/office/drawing/2014/main" id="{D5F42AA1-7AE2-4A0C-8AAE-31E012A1EA9C}"/>
            </a:ext>
          </a:extLst>
        </xdr:cNvPr>
        <xdr:cNvSpPr/>
      </xdr:nvSpPr>
      <xdr:spPr>
        <a:xfrm>
          <a:off x="2571751" y="14982825"/>
          <a:ext cx="95250" cy="285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67</xdr:row>
      <xdr:rowOff>41275</xdr:rowOff>
    </xdr:from>
    <xdr:to>
      <xdr:col>11</xdr:col>
      <xdr:colOff>170180</xdr:colOff>
      <xdr:row>69</xdr:row>
      <xdr:rowOff>130175</xdr:rowOff>
    </xdr:to>
    <xdr:sp macro="" textlink="">
      <xdr:nvSpPr>
        <xdr:cNvPr id="23" name="Right Brace 4">
          <a:extLst>
            <a:ext uri="{FF2B5EF4-FFF2-40B4-BE49-F238E27FC236}">
              <a16:creationId xmlns:a16="http://schemas.microsoft.com/office/drawing/2014/main" id="{00AD3D8D-B245-44E2-B51D-9FB459A144A5}"/>
            </a:ext>
          </a:extLst>
        </xdr:cNvPr>
        <xdr:cNvSpPr/>
      </xdr:nvSpPr>
      <xdr:spPr>
        <a:xfrm>
          <a:off x="6556376" y="19175942"/>
          <a:ext cx="200447" cy="4313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98</xdr:row>
      <xdr:rowOff>41275</xdr:rowOff>
    </xdr:from>
    <xdr:to>
      <xdr:col>11</xdr:col>
      <xdr:colOff>170180</xdr:colOff>
      <xdr:row>100</xdr:row>
      <xdr:rowOff>130175</xdr:rowOff>
    </xdr:to>
    <xdr:sp macro="" textlink="">
      <xdr:nvSpPr>
        <xdr:cNvPr id="24" name="Right Brace 4">
          <a:extLst>
            <a:ext uri="{FF2B5EF4-FFF2-40B4-BE49-F238E27FC236}">
              <a16:creationId xmlns:a16="http://schemas.microsoft.com/office/drawing/2014/main" id="{A8F6A8E9-D117-4E1D-A630-B374BACA1C41}"/>
            </a:ext>
          </a:extLst>
        </xdr:cNvPr>
        <xdr:cNvSpPr/>
      </xdr:nvSpPr>
      <xdr:spPr>
        <a:xfrm>
          <a:off x="6556376" y="19175942"/>
          <a:ext cx="200447" cy="43137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175261</xdr:colOff>
      <xdr:row>32</xdr:row>
      <xdr:rowOff>7620</xdr:rowOff>
    </xdr:from>
    <xdr:to>
      <xdr:col>6</xdr:col>
      <xdr:colOff>266701</xdr:colOff>
      <xdr:row>34</xdr:row>
      <xdr:rowOff>0</xdr:rowOff>
    </xdr:to>
    <xdr:sp macro="" textlink="">
      <xdr:nvSpPr>
        <xdr:cNvPr id="3" name="Right Brace 5">
          <a:extLst>
            <a:ext uri="{FF2B5EF4-FFF2-40B4-BE49-F238E27FC236}">
              <a16:creationId xmlns:a16="http://schemas.microsoft.com/office/drawing/2014/main" id="{C3F3FF61-90F5-4047-8AF5-5D58D675BF15}"/>
            </a:ext>
          </a:extLst>
        </xdr:cNvPr>
        <xdr:cNvSpPr/>
      </xdr:nvSpPr>
      <xdr:spPr>
        <a:xfrm>
          <a:off x="5882641" y="2415540"/>
          <a:ext cx="91440" cy="4503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222069</xdr:colOff>
      <xdr:row>86</xdr:row>
      <xdr:rowOff>162198</xdr:rowOff>
    </xdr:from>
    <xdr:to>
      <xdr:col>7</xdr:col>
      <xdr:colOff>41367</xdr:colOff>
      <xdr:row>88</xdr:row>
      <xdr:rowOff>132806</xdr:rowOff>
    </xdr:to>
    <xdr:sp macro="" textlink="">
      <xdr:nvSpPr>
        <xdr:cNvPr id="4" name="Right Brace 5">
          <a:extLst>
            <a:ext uri="{FF2B5EF4-FFF2-40B4-BE49-F238E27FC236}">
              <a16:creationId xmlns:a16="http://schemas.microsoft.com/office/drawing/2014/main" id="{6775ECD6-5A99-4678-86A7-1E0806CF6DC8}"/>
            </a:ext>
          </a:extLst>
        </xdr:cNvPr>
        <xdr:cNvSpPr/>
      </xdr:nvSpPr>
      <xdr:spPr>
        <a:xfrm>
          <a:off x="5610498" y="6367055"/>
          <a:ext cx="91440" cy="2971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45720</xdr:colOff>
      <xdr:row>52</xdr:row>
      <xdr:rowOff>62654</xdr:rowOff>
    </xdr:from>
    <xdr:to>
      <xdr:col>7</xdr:col>
      <xdr:colOff>152400</xdr:colOff>
      <xdr:row>55</xdr:row>
      <xdr:rowOff>131234</xdr:rowOff>
    </xdr:to>
    <xdr:sp macro="" textlink="">
      <xdr:nvSpPr>
        <xdr:cNvPr id="6" name="Right Brace 1">
          <a:extLst>
            <a:ext uri="{FF2B5EF4-FFF2-40B4-BE49-F238E27FC236}">
              <a16:creationId xmlns:a16="http://schemas.microsoft.com/office/drawing/2014/main" id="{C134AF21-B5D9-4994-9C82-1B2438625D1D}"/>
            </a:ext>
          </a:extLst>
        </xdr:cNvPr>
        <xdr:cNvSpPr/>
      </xdr:nvSpPr>
      <xdr:spPr>
        <a:xfrm>
          <a:off x="5707380" y="5061374"/>
          <a:ext cx="106680" cy="5257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229024</xdr:colOff>
      <xdr:row>105</xdr:row>
      <xdr:rowOff>144357</xdr:rowOff>
    </xdr:from>
    <xdr:to>
      <xdr:col>7</xdr:col>
      <xdr:colOff>116417</xdr:colOff>
      <xdr:row>109</xdr:row>
      <xdr:rowOff>1</xdr:rowOff>
    </xdr:to>
    <xdr:sp macro="" textlink="">
      <xdr:nvSpPr>
        <xdr:cNvPr id="7" name="Right Brace 2">
          <a:extLst>
            <a:ext uri="{FF2B5EF4-FFF2-40B4-BE49-F238E27FC236}">
              <a16:creationId xmlns:a16="http://schemas.microsoft.com/office/drawing/2014/main" id="{17C2227C-A871-4144-9F7A-ADBA0EE8B4A2}"/>
            </a:ext>
          </a:extLst>
        </xdr:cNvPr>
        <xdr:cNvSpPr/>
      </xdr:nvSpPr>
      <xdr:spPr>
        <a:xfrm>
          <a:off x="5827607" y="14378940"/>
          <a:ext cx="130810" cy="46947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198120</xdr:colOff>
      <xdr:row>70</xdr:row>
      <xdr:rowOff>15240</xdr:rowOff>
    </xdr:from>
    <xdr:to>
      <xdr:col>7</xdr:col>
      <xdr:colOff>15240</xdr:colOff>
      <xdr:row>73</xdr:row>
      <xdr:rowOff>8391</xdr:rowOff>
    </xdr:to>
    <xdr:sp macro="" textlink="">
      <xdr:nvSpPr>
        <xdr:cNvPr id="8" name="Right Brace 5">
          <a:extLst>
            <a:ext uri="{FF2B5EF4-FFF2-40B4-BE49-F238E27FC236}">
              <a16:creationId xmlns:a16="http://schemas.microsoft.com/office/drawing/2014/main" id="{CE4411D2-1FF4-4FE3-B17E-E5EFC16D4B92}"/>
            </a:ext>
          </a:extLst>
        </xdr:cNvPr>
        <xdr:cNvSpPr/>
      </xdr:nvSpPr>
      <xdr:spPr>
        <a:xfrm>
          <a:off x="5697220" y="13293090"/>
          <a:ext cx="96520" cy="4376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170090</xdr:colOff>
      <xdr:row>92</xdr:row>
      <xdr:rowOff>47625</xdr:rowOff>
    </xdr:from>
    <xdr:to>
      <xdr:col>6</xdr:col>
      <xdr:colOff>637632</xdr:colOff>
      <xdr:row>94</xdr:row>
      <xdr:rowOff>105683</xdr:rowOff>
    </xdr:to>
    <xdr:sp macro="" textlink="">
      <xdr:nvSpPr>
        <xdr:cNvPr id="11" name="Right Brace 5">
          <a:extLst>
            <a:ext uri="{FF2B5EF4-FFF2-40B4-BE49-F238E27FC236}">
              <a16:creationId xmlns:a16="http://schemas.microsoft.com/office/drawing/2014/main" id="{58F03FC2-987B-483B-80ED-5D8B2809E6BC}"/>
            </a:ext>
          </a:extLst>
        </xdr:cNvPr>
        <xdr:cNvSpPr/>
      </xdr:nvSpPr>
      <xdr:spPr>
        <a:xfrm>
          <a:off x="6470197" y="22234071"/>
          <a:ext cx="467542" cy="34380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212766</xdr:colOff>
      <xdr:row>16</xdr:row>
      <xdr:rowOff>196041</xdr:rowOff>
    </xdr:from>
    <xdr:to>
      <xdr:col>6</xdr:col>
      <xdr:colOff>624246</xdr:colOff>
      <xdr:row>19</xdr:row>
      <xdr:rowOff>20616</xdr:rowOff>
    </xdr:to>
    <xdr:sp macro="" textlink="">
      <xdr:nvSpPr>
        <xdr:cNvPr id="9" name="Right Brace 5">
          <a:extLst>
            <a:ext uri="{FF2B5EF4-FFF2-40B4-BE49-F238E27FC236}">
              <a16:creationId xmlns:a16="http://schemas.microsoft.com/office/drawing/2014/main" id="{024A72EE-782E-468E-A659-D4309131F538}"/>
            </a:ext>
          </a:extLst>
        </xdr:cNvPr>
        <xdr:cNvSpPr/>
      </xdr:nvSpPr>
      <xdr:spPr>
        <a:xfrm rot="10800000" flipH="1" flipV="1">
          <a:off x="7093857" y="3682768"/>
          <a:ext cx="411480" cy="413393"/>
        </a:xfrm>
        <a:prstGeom prst="rightBrace">
          <a:avLst>
            <a:gd name="adj1" fmla="val 24622"/>
            <a:gd name="adj2" fmla="val 50000"/>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203201</xdr:colOff>
      <xdr:row>72</xdr:row>
      <xdr:rowOff>25399</xdr:rowOff>
    </xdr:from>
    <xdr:to>
      <xdr:col>4</xdr:col>
      <xdr:colOff>287867</xdr:colOff>
      <xdr:row>74</xdr:row>
      <xdr:rowOff>135467</xdr:rowOff>
    </xdr:to>
    <xdr:sp macro="" textlink="">
      <xdr:nvSpPr>
        <xdr:cNvPr id="2" name="Right Brace 2">
          <a:extLst>
            <a:ext uri="{FF2B5EF4-FFF2-40B4-BE49-F238E27FC236}">
              <a16:creationId xmlns:a16="http://schemas.microsoft.com/office/drawing/2014/main" id="{5A0FF210-1662-45DA-9382-120A0F0553D2}"/>
            </a:ext>
          </a:extLst>
        </xdr:cNvPr>
        <xdr:cNvSpPr/>
      </xdr:nvSpPr>
      <xdr:spPr>
        <a:xfrm>
          <a:off x="5740401" y="10862732"/>
          <a:ext cx="84666" cy="41486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245534</xdr:colOff>
      <xdr:row>18</xdr:row>
      <xdr:rowOff>33867</xdr:rowOff>
    </xdr:from>
    <xdr:to>
      <xdr:col>5</xdr:col>
      <xdr:colOff>25400</xdr:colOff>
      <xdr:row>20</xdr:row>
      <xdr:rowOff>143935</xdr:rowOff>
    </xdr:to>
    <xdr:sp macro="" textlink="">
      <xdr:nvSpPr>
        <xdr:cNvPr id="3" name="Right Brace 2">
          <a:extLst>
            <a:ext uri="{FF2B5EF4-FFF2-40B4-BE49-F238E27FC236}">
              <a16:creationId xmlns:a16="http://schemas.microsoft.com/office/drawing/2014/main" id="{A15A69CC-9AAE-4AC8-84A0-522F05FA0C13}"/>
            </a:ext>
          </a:extLst>
        </xdr:cNvPr>
        <xdr:cNvSpPr/>
      </xdr:nvSpPr>
      <xdr:spPr>
        <a:xfrm>
          <a:off x="5782734" y="2794000"/>
          <a:ext cx="84666" cy="41486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148590</xdr:colOff>
      <xdr:row>3</xdr:row>
      <xdr:rowOff>11431</xdr:rowOff>
    </xdr:from>
    <xdr:to>
      <xdr:col>7</xdr:col>
      <xdr:colOff>53340</xdr:colOff>
      <xdr:row>5</xdr:row>
      <xdr:rowOff>0</xdr:rowOff>
    </xdr:to>
    <xdr:sp macro="" textlink="">
      <xdr:nvSpPr>
        <xdr:cNvPr id="2" name="Right Brace 1">
          <a:extLst>
            <a:ext uri="{FF2B5EF4-FFF2-40B4-BE49-F238E27FC236}">
              <a16:creationId xmlns:a16="http://schemas.microsoft.com/office/drawing/2014/main" id="{3A82C2C5-4B4F-44A4-A40C-94D39343BDB9}"/>
            </a:ext>
          </a:extLst>
        </xdr:cNvPr>
        <xdr:cNvSpPr/>
      </xdr:nvSpPr>
      <xdr:spPr>
        <a:xfrm>
          <a:off x="5589270" y="773431"/>
          <a:ext cx="209550" cy="38480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xdr:row>
      <xdr:rowOff>11431</xdr:rowOff>
    </xdr:from>
    <xdr:to>
      <xdr:col>7</xdr:col>
      <xdr:colOff>53340</xdr:colOff>
      <xdr:row>8</xdr:row>
      <xdr:rowOff>0</xdr:rowOff>
    </xdr:to>
    <xdr:sp macro="" textlink="">
      <xdr:nvSpPr>
        <xdr:cNvPr id="3" name="Right Brace 1">
          <a:extLst>
            <a:ext uri="{FF2B5EF4-FFF2-40B4-BE49-F238E27FC236}">
              <a16:creationId xmlns:a16="http://schemas.microsoft.com/office/drawing/2014/main" id="{DA9E59C2-DE1A-4380-A859-A85426DB4AAB}"/>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137160</xdr:colOff>
      <xdr:row>36</xdr:row>
      <xdr:rowOff>60960</xdr:rowOff>
    </xdr:from>
    <xdr:to>
      <xdr:col>6</xdr:col>
      <xdr:colOff>281940</xdr:colOff>
      <xdr:row>37</xdr:row>
      <xdr:rowOff>137160</xdr:rowOff>
    </xdr:to>
    <xdr:sp macro="" textlink="">
      <xdr:nvSpPr>
        <xdr:cNvPr id="4" name="Right Brace 1">
          <a:extLst>
            <a:ext uri="{FF2B5EF4-FFF2-40B4-BE49-F238E27FC236}">
              <a16:creationId xmlns:a16="http://schemas.microsoft.com/office/drawing/2014/main" id="{029B3AF0-7345-405C-B924-10D332D4AAFF}"/>
            </a:ext>
          </a:extLst>
        </xdr:cNvPr>
        <xdr:cNvSpPr/>
      </xdr:nvSpPr>
      <xdr:spPr>
        <a:xfrm>
          <a:off x="5577840" y="4480560"/>
          <a:ext cx="144780" cy="403860"/>
        </a:xfrm>
        <a:prstGeom prst="rightBrace">
          <a:avLst>
            <a:gd name="adj1" fmla="val 6579"/>
            <a:gd name="adj2" fmla="val 49083"/>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152781</xdr:colOff>
      <xdr:row>39</xdr:row>
      <xdr:rowOff>15240</xdr:rowOff>
    </xdr:from>
    <xdr:to>
      <xdr:col>7</xdr:col>
      <xdr:colOff>7239</xdr:colOff>
      <xdr:row>40</xdr:row>
      <xdr:rowOff>152400</xdr:rowOff>
    </xdr:to>
    <xdr:sp macro="" textlink="">
      <xdr:nvSpPr>
        <xdr:cNvPr id="5" name="Right Brace 1">
          <a:extLst>
            <a:ext uri="{FF2B5EF4-FFF2-40B4-BE49-F238E27FC236}">
              <a16:creationId xmlns:a16="http://schemas.microsoft.com/office/drawing/2014/main" id="{41951BC1-209B-4D97-B1EF-24F96DE81123}"/>
            </a:ext>
          </a:extLst>
        </xdr:cNvPr>
        <xdr:cNvSpPr/>
      </xdr:nvSpPr>
      <xdr:spPr>
        <a:xfrm>
          <a:off x="5593461" y="5158740"/>
          <a:ext cx="159258" cy="304800"/>
        </a:xfrm>
        <a:prstGeom prst="rightBrace">
          <a:avLst>
            <a:gd name="adj1" fmla="val 9525"/>
            <a:gd name="adj2" fmla="val 49083"/>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42</xdr:row>
      <xdr:rowOff>11431</xdr:rowOff>
    </xdr:from>
    <xdr:to>
      <xdr:col>7</xdr:col>
      <xdr:colOff>53340</xdr:colOff>
      <xdr:row>44</xdr:row>
      <xdr:rowOff>0</xdr:rowOff>
    </xdr:to>
    <xdr:sp macro="" textlink="">
      <xdr:nvSpPr>
        <xdr:cNvPr id="6" name="Right Brace 1">
          <a:extLst>
            <a:ext uri="{FF2B5EF4-FFF2-40B4-BE49-F238E27FC236}">
              <a16:creationId xmlns:a16="http://schemas.microsoft.com/office/drawing/2014/main" id="{4E985B71-CF15-4955-95D5-6B08C9CB7937}"/>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13</xdr:row>
      <xdr:rowOff>11431</xdr:rowOff>
    </xdr:from>
    <xdr:to>
      <xdr:col>7</xdr:col>
      <xdr:colOff>53340</xdr:colOff>
      <xdr:row>15</xdr:row>
      <xdr:rowOff>0</xdr:rowOff>
    </xdr:to>
    <xdr:sp macro="" textlink="">
      <xdr:nvSpPr>
        <xdr:cNvPr id="8" name="Right Brace 1">
          <a:extLst>
            <a:ext uri="{FF2B5EF4-FFF2-40B4-BE49-F238E27FC236}">
              <a16:creationId xmlns:a16="http://schemas.microsoft.com/office/drawing/2014/main" id="{BD29432B-EEE8-49A6-8EDC-CE5FA8A7E5AF}"/>
            </a:ext>
          </a:extLst>
        </xdr:cNvPr>
        <xdr:cNvSpPr/>
      </xdr:nvSpPr>
      <xdr:spPr>
        <a:xfrm>
          <a:off x="5589270" y="1360171"/>
          <a:ext cx="209550" cy="32384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79</xdr:row>
      <xdr:rowOff>11431</xdr:rowOff>
    </xdr:from>
    <xdr:to>
      <xdr:col>7</xdr:col>
      <xdr:colOff>53340</xdr:colOff>
      <xdr:row>81</xdr:row>
      <xdr:rowOff>137161</xdr:rowOff>
    </xdr:to>
    <xdr:sp macro="" textlink="">
      <xdr:nvSpPr>
        <xdr:cNvPr id="9" name="Right Brace 1">
          <a:extLst>
            <a:ext uri="{FF2B5EF4-FFF2-40B4-BE49-F238E27FC236}">
              <a16:creationId xmlns:a16="http://schemas.microsoft.com/office/drawing/2014/main" id="{A1F720DC-0185-482A-AD5A-308BA0340100}"/>
            </a:ext>
          </a:extLst>
        </xdr:cNvPr>
        <xdr:cNvSpPr/>
      </xdr:nvSpPr>
      <xdr:spPr>
        <a:xfrm>
          <a:off x="6435090" y="910591"/>
          <a:ext cx="156210" cy="42291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6</xdr:row>
      <xdr:rowOff>11431</xdr:rowOff>
    </xdr:from>
    <xdr:to>
      <xdr:col>7</xdr:col>
      <xdr:colOff>53340</xdr:colOff>
      <xdr:row>8</xdr:row>
      <xdr:rowOff>0</xdr:rowOff>
    </xdr:to>
    <xdr:sp macro="" textlink="">
      <xdr:nvSpPr>
        <xdr:cNvPr id="10" name="Right Brace 1">
          <a:extLst>
            <a:ext uri="{FF2B5EF4-FFF2-40B4-BE49-F238E27FC236}">
              <a16:creationId xmlns:a16="http://schemas.microsoft.com/office/drawing/2014/main" id="{3D597587-5127-4004-94CA-D46A0DA39EC3}"/>
            </a:ext>
          </a:extLst>
        </xdr:cNvPr>
        <xdr:cNvSpPr/>
      </xdr:nvSpPr>
      <xdr:spPr>
        <a:xfrm>
          <a:off x="5589270" y="773431"/>
          <a:ext cx="209550" cy="38480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60</xdr:row>
      <xdr:rowOff>15240</xdr:rowOff>
    </xdr:from>
    <xdr:to>
      <xdr:col>4</xdr:col>
      <xdr:colOff>243840</xdr:colOff>
      <xdr:row>61</xdr:row>
      <xdr:rowOff>91440</xdr:rowOff>
    </xdr:to>
    <xdr:sp macro="" textlink="">
      <xdr:nvSpPr>
        <xdr:cNvPr id="12" name="Right Brace 1">
          <a:extLst>
            <a:ext uri="{FF2B5EF4-FFF2-40B4-BE49-F238E27FC236}">
              <a16:creationId xmlns:a16="http://schemas.microsoft.com/office/drawing/2014/main" id="{A0624169-9D1B-4B5D-AA01-382076BCD316}"/>
            </a:ext>
          </a:extLst>
        </xdr:cNvPr>
        <xdr:cNvSpPr/>
      </xdr:nvSpPr>
      <xdr:spPr>
        <a:xfrm>
          <a:off x="3798570" y="1091184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56</xdr:row>
      <xdr:rowOff>15240</xdr:rowOff>
    </xdr:from>
    <xdr:to>
      <xdr:col>4</xdr:col>
      <xdr:colOff>243840</xdr:colOff>
      <xdr:row>57</xdr:row>
      <xdr:rowOff>91440</xdr:rowOff>
    </xdr:to>
    <xdr:sp macro="" textlink="">
      <xdr:nvSpPr>
        <xdr:cNvPr id="14" name="Right Brace 1">
          <a:extLst>
            <a:ext uri="{FF2B5EF4-FFF2-40B4-BE49-F238E27FC236}">
              <a16:creationId xmlns:a16="http://schemas.microsoft.com/office/drawing/2014/main" id="{23717D0A-5C99-47F6-9A6F-ED8509EC5FF2}"/>
            </a:ext>
          </a:extLst>
        </xdr:cNvPr>
        <xdr:cNvSpPr/>
      </xdr:nvSpPr>
      <xdr:spPr>
        <a:xfrm>
          <a:off x="2922270" y="1177290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64</xdr:row>
      <xdr:rowOff>15240</xdr:rowOff>
    </xdr:from>
    <xdr:to>
      <xdr:col>4</xdr:col>
      <xdr:colOff>243840</xdr:colOff>
      <xdr:row>65</xdr:row>
      <xdr:rowOff>91440</xdr:rowOff>
    </xdr:to>
    <xdr:sp macro="" textlink="">
      <xdr:nvSpPr>
        <xdr:cNvPr id="15" name="Right Brace 1">
          <a:extLst>
            <a:ext uri="{FF2B5EF4-FFF2-40B4-BE49-F238E27FC236}">
              <a16:creationId xmlns:a16="http://schemas.microsoft.com/office/drawing/2014/main" id="{5539C5C2-4506-45EF-9E34-031F4D1BF5B4}"/>
            </a:ext>
          </a:extLst>
        </xdr:cNvPr>
        <xdr:cNvSpPr/>
      </xdr:nvSpPr>
      <xdr:spPr>
        <a:xfrm>
          <a:off x="2922270" y="119481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68</xdr:row>
      <xdr:rowOff>15240</xdr:rowOff>
    </xdr:from>
    <xdr:to>
      <xdr:col>4</xdr:col>
      <xdr:colOff>243840</xdr:colOff>
      <xdr:row>69</xdr:row>
      <xdr:rowOff>91440</xdr:rowOff>
    </xdr:to>
    <xdr:sp macro="" textlink="">
      <xdr:nvSpPr>
        <xdr:cNvPr id="16" name="Right Brace 1">
          <a:extLst>
            <a:ext uri="{FF2B5EF4-FFF2-40B4-BE49-F238E27FC236}">
              <a16:creationId xmlns:a16="http://schemas.microsoft.com/office/drawing/2014/main" id="{D2979697-AF88-42D6-8745-7005A1C8AA6C}"/>
            </a:ext>
          </a:extLst>
        </xdr:cNvPr>
        <xdr:cNvSpPr/>
      </xdr:nvSpPr>
      <xdr:spPr>
        <a:xfrm>
          <a:off x="2922270" y="12900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72</xdr:row>
      <xdr:rowOff>15240</xdr:rowOff>
    </xdr:from>
    <xdr:to>
      <xdr:col>4</xdr:col>
      <xdr:colOff>243840</xdr:colOff>
      <xdr:row>73</xdr:row>
      <xdr:rowOff>91440</xdr:rowOff>
    </xdr:to>
    <xdr:sp macro="" textlink="">
      <xdr:nvSpPr>
        <xdr:cNvPr id="17" name="Right Brace 1">
          <a:extLst>
            <a:ext uri="{FF2B5EF4-FFF2-40B4-BE49-F238E27FC236}">
              <a16:creationId xmlns:a16="http://schemas.microsoft.com/office/drawing/2014/main" id="{D3422D45-558C-4D7D-9440-473BA38E3351}"/>
            </a:ext>
          </a:extLst>
        </xdr:cNvPr>
        <xdr:cNvSpPr/>
      </xdr:nvSpPr>
      <xdr:spPr>
        <a:xfrm>
          <a:off x="2922270" y="1395222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76</xdr:row>
      <xdr:rowOff>15240</xdr:rowOff>
    </xdr:from>
    <xdr:to>
      <xdr:col>4</xdr:col>
      <xdr:colOff>243840</xdr:colOff>
      <xdr:row>77</xdr:row>
      <xdr:rowOff>91440</xdr:rowOff>
    </xdr:to>
    <xdr:sp macro="" textlink="">
      <xdr:nvSpPr>
        <xdr:cNvPr id="18" name="Right Brace 1">
          <a:extLst>
            <a:ext uri="{FF2B5EF4-FFF2-40B4-BE49-F238E27FC236}">
              <a16:creationId xmlns:a16="http://schemas.microsoft.com/office/drawing/2014/main" id="{1C561F3F-9187-43AC-BE33-955CF72CF8A5}"/>
            </a:ext>
          </a:extLst>
        </xdr:cNvPr>
        <xdr:cNvSpPr/>
      </xdr:nvSpPr>
      <xdr:spPr>
        <a:xfrm>
          <a:off x="2922270" y="1500378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60</xdr:row>
      <xdr:rowOff>15240</xdr:rowOff>
    </xdr:from>
    <xdr:to>
      <xdr:col>4</xdr:col>
      <xdr:colOff>243840</xdr:colOff>
      <xdr:row>61</xdr:row>
      <xdr:rowOff>91440</xdr:rowOff>
    </xdr:to>
    <xdr:sp macro="" textlink="">
      <xdr:nvSpPr>
        <xdr:cNvPr id="19" name="Right Brace 1">
          <a:extLst>
            <a:ext uri="{FF2B5EF4-FFF2-40B4-BE49-F238E27FC236}">
              <a16:creationId xmlns:a16="http://schemas.microsoft.com/office/drawing/2014/main" id="{B47EA596-0EA4-49A4-8B65-63696E755302}"/>
            </a:ext>
          </a:extLst>
        </xdr:cNvPr>
        <xdr:cNvSpPr/>
      </xdr:nvSpPr>
      <xdr:spPr>
        <a:xfrm>
          <a:off x="2922270" y="10995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64</xdr:row>
      <xdr:rowOff>15240</xdr:rowOff>
    </xdr:from>
    <xdr:to>
      <xdr:col>4</xdr:col>
      <xdr:colOff>243840</xdr:colOff>
      <xdr:row>65</xdr:row>
      <xdr:rowOff>91440</xdr:rowOff>
    </xdr:to>
    <xdr:sp macro="" textlink="">
      <xdr:nvSpPr>
        <xdr:cNvPr id="20" name="Right Brace 1">
          <a:extLst>
            <a:ext uri="{FF2B5EF4-FFF2-40B4-BE49-F238E27FC236}">
              <a16:creationId xmlns:a16="http://schemas.microsoft.com/office/drawing/2014/main" id="{F0E3A68E-C025-4DB6-B40B-76D4A3A258DA}"/>
            </a:ext>
          </a:extLst>
        </xdr:cNvPr>
        <xdr:cNvSpPr/>
      </xdr:nvSpPr>
      <xdr:spPr>
        <a:xfrm>
          <a:off x="2922270" y="10995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68</xdr:row>
      <xdr:rowOff>15240</xdr:rowOff>
    </xdr:from>
    <xdr:to>
      <xdr:col>4</xdr:col>
      <xdr:colOff>243840</xdr:colOff>
      <xdr:row>69</xdr:row>
      <xdr:rowOff>91440</xdr:rowOff>
    </xdr:to>
    <xdr:sp macro="" textlink="">
      <xdr:nvSpPr>
        <xdr:cNvPr id="21" name="Right Brace 1">
          <a:extLst>
            <a:ext uri="{FF2B5EF4-FFF2-40B4-BE49-F238E27FC236}">
              <a16:creationId xmlns:a16="http://schemas.microsoft.com/office/drawing/2014/main" id="{7D044A23-01FB-4EC5-92F3-67910DEEE209}"/>
            </a:ext>
          </a:extLst>
        </xdr:cNvPr>
        <xdr:cNvSpPr/>
      </xdr:nvSpPr>
      <xdr:spPr>
        <a:xfrm>
          <a:off x="2922270" y="10995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72</xdr:row>
      <xdr:rowOff>15240</xdr:rowOff>
    </xdr:from>
    <xdr:to>
      <xdr:col>4</xdr:col>
      <xdr:colOff>243840</xdr:colOff>
      <xdr:row>73</xdr:row>
      <xdr:rowOff>91440</xdr:rowOff>
    </xdr:to>
    <xdr:sp macro="" textlink="">
      <xdr:nvSpPr>
        <xdr:cNvPr id="22" name="Right Brace 1">
          <a:extLst>
            <a:ext uri="{FF2B5EF4-FFF2-40B4-BE49-F238E27FC236}">
              <a16:creationId xmlns:a16="http://schemas.microsoft.com/office/drawing/2014/main" id="{765BBF87-4682-427E-AFC9-CE63D0B4C76C}"/>
            </a:ext>
          </a:extLst>
        </xdr:cNvPr>
        <xdr:cNvSpPr/>
      </xdr:nvSpPr>
      <xdr:spPr>
        <a:xfrm>
          <a:off x="2922270" y="10995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179070</xdr:colOff>
      <xdr:row>76</xdr:row>
      <xdr:rowOff>15240</xdr:rowOff>
    </xdr:from>
    <xdr:to>
      <xdr:col>4</xdr:col>
      <xdr:colOff>243840</xdr:colOff>
      <xdr:row>77</xdr:row>
      <xdr:rowOff>91440</xdr:rowOff>
    </xdr:to>
    <xdr:sp macro="" textlink="">
      <xdr:nvSpPr>
        <xdr:cNvPr id="23" name="Right Brace 1">
          <a:extLst>
            <a:ext uri="{FF2B5EF4-FFF2-40B4-BE49-F238E27FC236}">
              <a16:creationId xmlns:a16="http://schemas.microsoft.com/office/drawing/2014/main" id="{9A6AE301-9034-41F4-AF9F-336CFADFC0EF}"/>
            </a:ext>
          </a:extLst>
        </xdr:cNvPr>
        <xdr:cNvSpPr/>
      </xdr:nvSpPr>
      <xdr:spPr>
        <a:xfrm>
          <a:off x="2922270" y="10995660"/>
          <a:ext cx="64770" cy="2209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238125</xdr:colOff>
      <xdr:row>25</xdr:row>
      <xdr:rowOff>38100</xdr:rowOff>
    </xdr:from>
    <xdr:to>
      <xdr:col>5</xdr:col>
      <xdr:colOff>381000</xdr:colOff>
      <xdr:row>26</xdr:row>
      <xdr:rowOff>171450</xdr:rowOff>
    </xdr:to>
    <xdr:sp macro="" textlink="">
      <xdr:nvSpPr>
        <xdr:cNvPr id="2" name="Right Brace 1">
          <a:extLst>
            <a:ext uri="{FF2B5EF4-FFF2-40B4-BE49-F238E27FC236}">
              <a16:creationId xmlns:a16="http://schemas.microsoft.com/office/drawing/2014/main" id="{7AD2C5A0-DE2F-453C-9068-B68E8C9B6122}"/>
            </a:ext>
          </a:extLst>
        </xdr:cNvPr>
        <xdr:cNvSpPr/>
      </xdr:nvSpPr>
      <xdr:spPr>
        <a:xfrm>
          <a:off x="5854065" y="5189220"/>
          <a:ext cx="142875" cy="33147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219075</xdr:colOff>
      <xdr:row>36</xdr:row>
      <xdr:rowOff>19050</xdr:rowOff>
    </xdr:from>
    <xdr:to>
      <xdr:col>8</xdr:col>
      <xdr:colOff>70485</xdr:colOff>
      <xdr:row>38</xdr:row>
      <xdr:rowOff>152400</xdr:rowOff>
    </xdr:to>
    <xdr:sp macro="" textlink="">
      <xdr:nvSpPr>
        <xdr:cNvPr id="2" name="Right Brace 2">
          <a:extLst>
            <a:ext uri="{FF2B5EF4-FFF2-40B4-BE49-F238E27FC236}">
              <a16:creationId xmlns:a16="http://schemas.microsoft.com/office/drawing/2014/main" id="{8BDAB1A7-4747-4E34-9A0B-9154243A01F1}"/>
            </a:ext>
          </a:extLst>
        </xdr:cNvPr>
        <xdr:cNvSpPr/>
      </xdr:nvSpPr>
      <xdr:spPr>
        <a:xfrm>
          <a:off x="6673850" y="3552825"/>
          <a:ext cx="108585" cy="4191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41</xdr:row>
      <xdr:rowOff>19050</xdr:rowOff>
    </xdr:from>
    <xdr:to>
      <xdr:col>8</xdr:col>
      <xdr:colOff>70485</xdr:colOff>
      <xdr:row>43</xdr:row>
      <xdr:rowOff>152400</xdr:rowOff>
    </xdr:to>
    <xdr:sp macro="" textlink="">
      <xdr:nvSpPr>
        <xdr:cNvPr id="3" name="Right Brace 2">
          <a:extLst>
            <a:ext uri="{FF2B5EF4-FFF2-40B4-BE49-F238E27FC236}">
              <a16:creationId xmlns:a16="http://schemas.microsoft.com/office/drawing/2014/main" id="{00A0B807-3551-4957-8285-FDCD196E61FB}"/>
            </a:ext>
          </a:extLst>
        </xdr:cNvPr>
        <xdr:cNvSpPr/>
      </xdr:nvSpPr>
      <xdr:spPr>
        <a:xfrm>
          <a:off x="6673850" y="4791075"/>
          <a:ext cx="108585" cy="4191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47</xdr:row>
      <xdr:rowOff>19050</xdr:rowOff>
    </xdr:from>
    <xdr:to>
      <xdr:col>8</xdr:col>
      <xdr:colOff>70485</xdr:colOff>
      <xdr:row>49</xdr:row>
      <xdr:rowOff>152400</xdr:rowOff>
    </xdr:to>
    <xdr:sp macro="" textlink="">
      <xdr:nvSpPr>
        <xdr:cNvPr id="4" name="Right Brace 2">
          <a:extLst>
            <a:ext uri="{FF2B5EF4-FFF2-40B4-BE49-F238E27FC236}">
              <a16:creationId xmlns:a16="http://schemas.microsoft.com/office/drawing/2014/main" id="{81556AE3-97D7-490D-9CEC-C648671EEA56}"/>
            </a:ext>
          </a:extLst>
        </xdr:cNvPr>
        <xdr:cNvSpPr/>
      </xdr:nvSpPr>
      <xdr:spPr>
        <a:xfrm>
          <a:off x="6673850" y="5876925"/>
          <a:ext cx="108585" cy="4191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54</xdr:row>
      <xdr:rowOff>19050</xdr:rowOff>
    </xdr:from>
    <xdr:to>
      <xdr:col>8</xdr:col>
      <xdr:colOff>70485</xdr:colOff>
      <xdr:row>56</xdr:row>
      <xdr:rowOff>152400</xdr:rowOff>
    </xdr:to>
    <xdr:sp macro="" textlink="">
      <xdr:nvSpPr>
        <xdr:cNvPr id="5" name="Right Brace 2">
          <a:extLst>
            <a:ext uri="{FF2B5EF4-FFF2-40B4-BE49-F238E27FC236}">
              <a16:creationId xmlns:a16="http://schemas.microsoft.com/office/drawing/2014/main" id="{E37E4023-C800-4057-874A-8DDA93F30013}"/>
            </a:ext>
          </a:extLst>
        </xdr:cNvPr>
        <xdr:cNvSpPr/>
      </xdr:nvSpPr>
      <xdr:spPr>
        <a:xfrm>
          <a:off x="6673850" y="7410450"/>
          <a:ext cx="108585" cy="4476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62</xdr:row>
      <xdr:rowOff>19050</xdr:rowOff>
    </xdr:from>
    <xdr:to>
      <xdr:col>8</xdr:col>
      <xdr:colOff>70485</xdr:colOff>
      <xdr:row>64</xdr:row>
      <xdr:rowOff>152400</xdr:rowOff>
    </xdr:to>
    <xdr:sp macro="" textlink="">
      <xdr:nvSpPr>
        <xdr:cNvPr id="6" name="Right Brace 2">
          <a:extLst>
            <a:ext uri="{FF2B5EF4-FFF2-40B4-BE49-F238E27FC236}">
              <a16:creationId xmlns:a16="http://schemas.microsoft.com/office/drawing/2014/main" id="{7439A3F1-EA99-4EC4-8B2E-2605FB71E67E}"/>
            </a:ext>
          </a:extLst>
        </xdr:cNvPr>
        <xdr:cNvSpPr/>
      </xdr:nvSpPr>
      <xdr:spPr>
        <a:xfrm>
          <a:off x="6673850" y="8629650"/>
          <a:ext cx="108585" cy="4095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71</xdr:row>
      <xdr:rowOff>19050</xdr:rowOff>
    </xdr:from>
    <xdr:to>
      <xdr:col>8</xdr:col>
      <xdr:colOff>70485</xdr:colOff>
      <xdr:row>73</xdr:row>
      <xdr:rowOff>152400</xdr:rowOff>
    </xdr:to>
    <xdr:sp macro="" textlink="">
      <xdr:nvSpPr>
        <xdr:cNvPr id="7" name="Right Brace 2">
          <a:extLst>
            <a:ext uri="{FF2B5EF4-FFF2-40B4-BE49-F238E27FC236}">
              <a16:creationId xmlns:a16="http://schemas.microsoft.com/office/drawing/2014/main" id="{0182F3C0-26A2-4996-A717-58509B4F5998}"/>
            </a:ext>
          </a:extLst>
        </xdr:cNvPr>
        <xdr:cNvSpPr/>
      </xdr:nvSpPr>
      <xdr:spPr>
        <a:xfrm>
          <a:off x="6673850" y="10096500"/>
          <a:ext cx="108585" cy="4095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79</xdr:row>
      <xdr:rowOff>19050</xdr:rowOff>
    </xdr:from>
    <xdr:to>
      <xdr:col>8</xdr:col>
      <xdr:colOff>70485</xdr:colOff>
      <xdr:row>81</xdr:row>
      <xdr:rowOff>152400</xdr:rowOff>
    </xdr:to>
    <xdr:sp macro="" textlink="">
      <xdr:nvSpPr>
        <xdr:cNvPr id="8" name="Right Brace 2">
          <a:extLst>
            <a:ext uri="{FF2B5EF4-FFF2-40B4-BE49-F238E27FC236}">
              <a16:creationId xmlns:a16="http://schemas.microsoft.com/office/drawing/2014/main" id="{EA02A2F3-4A6E-4FEA-81A4-B5A280F9147E}"/>
            </a:ext>
          </a:extLst>
        </xdr:cNvPr>
        <xdr:cNvSpPr/>
      </xdr:nvSpPr>
      <xdr:spPr>
        <a:xfrm>
          <a:off x="6673850" y="11372850"/>
          <a:ext cx="108585" cy="4095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Chiara Dell'Aira" id="{BECCF918-0D59-4A77-B602-F45EA1F1B62C}" userId="bb2165a2520d1935"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600">
          <a:solidFill>
            <a:srgbClr val="000000"/>
          </a:solidFill>
          <a:miter lim="800000"/>
          <a:headEnd/>
          <a:tailEnd/>
        </a:ln>
      </a:spPr>
      <a:bodyPr/>
      <a:lstStyle/>
    </a:spDef>
    <a:txDef>
      <a:spPr bwMode="auto">
        <a:solidFill>
          <a:schemeClr val="bg1"/>
        </a:solidFill>
        <a:ln w="6350">
          <a:solidFill>
            <a:schemeClr val="tx1"/>
          </a:solidFill>
          <a:miter lim="800000"/>
          <a:headEnd/>
          <a:tailEnd/>
        </a:ln>
      </a:spPr>
      <a:bodyPr vertOverflow="clip" horzOverflow="clip" wrap="square" lIns="27432" tIns="22860" rIns="0" bIns="0" rtlCol="0" anchor="t" upright="1"/>
      <a:lstStyle>
        <a:defPPr algn="l" rtl="0">
          <a:defRPr sz="900" b="0" i="0" u="sng" strike="noStrike">
            <a:solidFill>
              <a:sysClr val="windowText" lastClr="000000"/>
            </a:solidFill>
            <a:latin typeface="Arial" pitchFamily="34" charset="0"/>
            <a:ea typeface="+mn-ea"/>
            <a:cs typeface="Arial" pitchFamily="34" charset="0"/>
          </a:defRPr>
        </a:defPPr>
      </a:lst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1-08-09T20:30:57.37" personId="{BECCF918-0D59-4A77-B602-F45EA1F1B62C}" id="{79B45C85-7F54-4C01-8389-EB422B9F7D7F}">
    <text>recommend not including questions highlighted IN RED unless specifically requested by JPAL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17.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45C0-FA25-4750-9A65-C7DE33EC92EC}">
  <dimension ref="A1:L162"/>
  <sheetViews>
    <sheetView view="pageBreakPreview" topLeftCell="A19" zoomScaleNormal="80" zoomScaleSheetLayoutView="100" workbookViewId="0">
      <selection activeCell="C23" sqref="C23"/>
    </sheetView>
  </sheetViews>
  <sheetFormatPr defaultColWidth="8.6640625" defaultRowHeight="11.4" outlineLevelCol="1"/>
  <cols>
    <col min="1" max="1" width="4.6640625" style="375" customWidth="1"/>
    <col min="2" max="2" width="25.88671875" style="364" customWidth="1"/>
    <col min="3" max="3" width="51.6640625" style="364" customWidth="1"/>
    <col min="4" max="4" width="6.5546875" style="364" customWidth="1"/>
    <col min="5" max="5" width="19.21875" style="514" customWidth="1"/>
    <col min="6" max="6" width="3" style="364" customWidth="1"/>
    <col min="7" max="7" width="44.21875" style="364" hidden="1" customWidth="1" outlineLevel="1"/>
    <col min="8" max="8" width="25.44140625" style="364" hidden="1" customWidth="1" outlineLevel="1"/>
    <col min="9" max="9" width="8.6640625" style="364" collapsed="1"/>
    <col min="10" max="16384" width="8.6640625" style="364"/>
  </cols>
  <sheetData>
    <row r="1" spans="1:9" s="362" customFormat="1" ht="17.399999999999999">
      <c r="A1" s="1504" t="s">
        <v>660</v>
      </c>
      <c r="B1" s="1505"/>
      <c r="C1" s="1505"/>
      <c r="D1" s="1505"/>
      <c r="E1" s="1506"/>
      <c r="G1" s="255" t="s">
        <v>17</v>
      </c>
      <c r="H1" s="255" t="s">
        <v>37</v>
      </c>
      <c r="I1" s="255"/>
    </row>
    <row r="2" spans="1:9" s="362" customFormat="1" ht="6" customHeight="1">
      <c r="A2" s="1507"/>
      <c r="B2" s="1508"/>
      <c r="C2" s="1508"/>
      <c r="D2" s="1508"/>
      <c r="E2" s="1509"/>
      <c r="G2" s="1461" t="s">
        <v>41</v>
      </c>
    </row>
    <row r="3" spans="1:9" s="362" customFormat="1" ht="17.399999999999999">
      <c r="A3" s="1462" t="s">
        <v>253</v>
      </c>
      <c r="B3" s="1463"/>
      <c r="C3" s="1463"/>
      <c r="D3" s="1463"/>
      <c r="E3" s="1464"/>
      <c r="G3" s="1461"/>
    </row>
    <row r="4" spans="1:9" ht="3.45" customHeight="1">
      <c r="A4" s="363"/>
      <c r="E4" s="484"/>
    </row>
    <row r="5" spans="1:9" ht="12.45" customHeight="1">
      <c r="A5" s="365">
        <v>1</v>
      </c>
      <c r="B5" s="366" t="s">
        <v>181</v>
      </c>
      <c r="C5" s="30" t="s">
        <v>14</v>
      </c>
      <c r="D5" s="366"/>
      <c r="E5" s="485"/>
      <c r="G5" s="367"/>
      <c r="H5" s="364" t="s">
        <v>39</v>
      </c>
    </row>
    <row r="6" spans="1:9" ht="12.45" customHeight="1">
      <c r="A6" s="368">
        <f>A5+1</f>
        <v>2</v>
      </c>
      <c r="B6" s="99" t="s">
        <v>122</v>
      </c>
      <c r="C6" s="100" t="s">
        <v>275</v>
      </c>
      <c r="D6" s="101"/>
      <c r="E6" s="486"/>
      <c r="G6" s="256"/>
    </row>
    <row r="7" spans="1:9" ht="12.45" customHeight="1">
      <c r="A7" s="368">
        <f>A6+1</f>
        <v>3</v>
      </c>
      <c r="B7" s="99" t="s">
        <v>123</v>
      </c>
      <c r="C7" s="100" t="s">
        <v>276</v>
      </c>
      <c r="D7" s="99"/>
      <c r="E7" s="486"/>
      <c r="F7" s="257"/>
      <c r="G7" s="256"/>
    </row>
    <row r="8" spans="1:9" ht="12.45" customHeight="1">
      <c r="A8" s="368">
        <f>A7+1</f>
        <v>4</v>
      </c>
      <c r="B8" s="99" t="s">
        <v>80</v>
      </c>
      <c r="C8" s="100" t="s">
        <v>262</v>
      </c>
      <c r="D8" s="101"/>
      <c r="E8" s="485"/>
      <c r="G8" s="369"/>
    </row>
    <row r="9" spans="1:9" ht="12.45" customHeight="1">
      <c r="A9" s="368">
        <f>A8+1</f>
        <v>5</v>
      </c>
      <c r="B9" s="99" t="s">
        <v>263</v>
      </c>
      <c r="C9" s="102" t="s">
        <v>3</v>
      </c>
      <c r="D9" s="103">
        <v>1</v>
      </c>
      <c r="E9" s="487" t="s">
        <v>78</v>
      </c>
      <c r="G9" s="258" t="s">
        <v>78</v>
      </c>
      <c r="H9" s="364" t="s">
        <v>40</v>
      </c>
    </row>
    <row r="10" spans="1:9" ht="12.45" customHeight="1">
      <c r="A10" s="370"/>
      <c r="B10" s="104"/>
      <c r="C10" s="105" t="s">
        <v>4</v>
      </c>
      <c r="D10" s="106">
        <v>0</v>
      </c>
      <c r="E10" s="484"/>
      <c r="G10" s="259"/>
    </row>
    <row r="11" spans="1:9" ht="12.45" customHeight="1">
      <c r="A11" s="371" t="s">
        <v>154</v>
      </c>
      <c r="B11" s="372"/>
      <c r="C11" s="372"/>
      <c r="D11" s="372"/>
      <c r="E11" s="488"/>
      <c r="F11" s="374"/>
      <c r="G11" s="373"/>
    </row>
    <row r="12" spans="1:9" ht="12.45" customHeight="1">
      <c r="A12" s="368">
        <f>A9+1</f>
        <v>6</v>
      </c>
      <c r="B12" s="404" t="s">
        <v>153</v>
      </c>
      <c r="C12" s="375" t="s">
        <v>277</v>
      </c>
      <c r="D12" s="374"/>
      <c r="E12" s="489"/>
      <c r="F12" s="374"/>
      <c r="G12" s="374"/>
    </row>
    <row r="13" spans="1:9" ht="12.45" customHeight="1">
      <c r="A13" s="368"/>
      <c r="B13" s="376" t="s">
        <v>264</v>
      </c>
      <c r="C13" s="377" t="s">
        <v>278</v>
      </c>
      <c r="D13" s="378"/>
      <c r="E13" s="486"/>
      <c r="F13" s="374"/>
      <c r="G13" s="374"/>
    </row>
    <row r="14" spans="1:9" ht="13.95" customHeight="1">
      <c r="A14" s="368"/>
      <c r="B14" s="376" t="s">
        <v>265</v>
      </c>
      <c r="C14" s="377" t="s">
        <v>278</v>
      </c>
      <c r="D14" s="378"/>
      <c r="E14" s="486"/>
      <c r="G14" s="260"/>
    </row>
    <row r="15" spans="1:9" ht="52.95" customHeight="1">
      <c r="A15" s="1465" t="s">
        <v>495</v>
      </c>
      <c r="B15" s="1466"/>
      <c r="C15" s="1466"/>
      <c r="D15" s="1466"/>
      <c r="E15" s="1467"/>
      <c r="G15" s="260"/>
    </row>
    <row r="16" spans="1:9" ht="16.95" customHeight="1">
      <c r="A16" s="379"/>
      <c r="B16" s="1468" t="s">
        <v>422</v>
      </c>
      <c r="C16" s="184" t="s">
        <v>3</v>
      </c>
      <c r="D16" s="261">
        <v>1</v>
      </c>
      <c r="E16" s="490" t="s">
        <v>401</v>
      </c>
      <c r="G16" s="260"/>
    </row>
    <row r="17" spans="1:9" ht="14.7" customHeight="1">
      <c r="A17" s="380"/>
      <c r="B17" s="1469"/>
      <c r="C17" s="32" t="s">
        <v>183</v>
      </c>
      <c r="D17" s="262">
        <v>0</v>
      </c>
      <c r="E17" s="484"/>
      <c r="G17" s="260"/>
    </row>
    <row r="18" spans="1:9" ht="15" customHeight="1">
      <c r="A18" s="1472" t="s">
        <v>395</v>
      </c>
      <c r="B18" s="1473"/>
      <c r="C18" s="1473"/>
      <c r="D18" s="1473"/>
      <c r="E18" s="1474"/>
      <c r="G18" s="260"/>
    </row>
    <row r="19" spans="1:9" ht="13.95" customHeight="1">
      <c r="A19" s="381">
        <v>7</v>
      </c>
      <c r="B19" s="1475" t="s">
        <v>398</v>
      </c>
      <c r="C19" s="382" t="s">
        <v>443</v>
      </c>
      <c r="D19" s="382">
        <v>1</v>
      </c>
      <c r="E19" s="627" t="s">
        <v>1032</v>
      </c>
      <c r="G19" s="260"/>
    </row>
    <row r="20" spans="1:9" ht="12.45" customHeight="1">
      <c r="A20" s="383"/>
      <c r="B20" s="1476"/>
      <c r="C20" s="384" t="s">
        <v>444</v>
      </c>
      <c r="D20" s="384">
        <v>0</v>
      </c>
      <c r="E20" s="492"/>
      <c r="G20" s="260"/>
    </row>
    <row r="21" spans="1:9" ht="13.95" customHeight="1" thickBot="1">
      <c r="A21" s="1511" t="s">
        <v>1588</v>
      </c>
      <c r="B21" s="1512"/>
      <c r="C21" s="1512"/>
      <c r="D21" s="1512"/>
      <c r="E21" s="1513"/>
      <c r="F21" s="364" t="s">
        <v>1033</v>
      </c>
      <c r="G21" s="260"/>
    </row>
    <row r="22" spans="1:9" ht="43.5" customHeight="1">
      <c r="A22" s="385" t="s">
        <v>898</v>
      </c>
      <c r="B22" s="1518" t="s">
        <v>1593</v>
      </c>
      <c r="C22" s="442" t="s">
        <v>1590</v>
      </c>
      <c r="D22" s="261">
        <v>1</v>
      </c>
      <c r="E22" s="490" t="s">
        <v>448</v>
      </c>
      <c r="G22" s="260"/>
    </row>
    <row r="23" spans="1:9" ht="40.049999999999997" customHeight="1">
      <c r="A23" s="385"/>
      <c r="B23" s="1519"/>
      <c r="C23" s="1453" t="s">
        <v>1589</v>
      </c>
      <c r="D23" s="261">
        <v>2</v>
      </c>
      <c r="E23" s="1454" t="s">
        <v>438</v>
      </c>
      <c r="G23" s="260"/>
    </row>
    <row r="24" spans="1:9" ht="51">
      <c r="A24" s="385"/>
      <c r="B24" s="1519"/>
      <c r="C24" s="442" t="s">
        <v>1591</v>
      </c>
      <c r="D24" s="261">
        <v>3</v>
      </c>
      <c r="E24" s="1455" t="s">
        <v>1592</v>
      </c>
      <c r="G24" s="260"/>
      <c r="I24" s="184"/>
    </row>
    <row r="25" spans="1:9" ht="18.45" customHeight="1">
      <c r="A25" s="385"/>
      <c r="B25" s="1519"/>
      <c r="D25" s="261"/>
      <c r="E25" s="487"/>
      <c r="G25" s="260"/>
      <c r="I25" s="184"/>
    </row>
    <row r="26" spans="1:9" s="456" customFormat="1" ht="14.55" customHeight="1">
      <c r="A26" s="96">
        <v>8</v>
      </c>
      <c r="B26" s="1457" t="s">
        <v>1062</v>
      </c>
      <c r="C26" s="31" t="s">
        <v>3</v>
      </c>
      <c r="D26" s="204">
        <v>1</v>
      </c>
      <c r="E26" s="495"/>
      <c r="G26" s="457"/>
    </row>
    <row r="27" spans="1:9" s="456" customFormat="1" ht="17.55" customHeight="1">
      <c r="A27" s="1430"/>
      <c r="B27" s="1471"/>
      <c r="C27" s="32" t="s">
        <v>183</v>
      </c>
      <c r="D27" s="154">
        <v>0</v>
      </c>
      <c r="E27" s="1431" t="s">
        <v>502</v>
      </c>
      <c r="G27" s="457"/>
    </row>
    <row r="28" spans="1:9" s="456" customFormat="1" ht="15" customHeight="1">
      <c r="A28" s="458">
        <f>A26+1</f>
        <v>9</v>
      </c>
      <c r="B28" s="459" t="s">
        <v>664</v>
      </c>
      <c r="C28" s="460" t="s">
        <v>665</v>
      </c>
      <c r="D28" s="204"/>
      <c r="E28" s="495"/>
      <c r="G28" s="457"/>
    </row>
    <row r="29" spans="1:9" s="456" customFormat="1" ht="22.2" customHeight="1">
      <c r="A29" s="96">
        <f>A28+1</f>
        <v>10</v>
      </c>
      <c r="B29" s="461" t="s">
        <v>666</v>
      </c>
      <c r="C29" s="41" t="s">
        <v>689</v>
      </c>
      <c r="D29" s="460">
        <v>1</v>
      </c>
      <c r="E29" s="631" t="s">
        <v>1031</v>
      </c>
      <c r="G29" s="457"/>
    </row>
    <row r="30" spans="1:9" s="456" customFormat="1" ht="34.200000000000003" customHeight="1">
      <c r="A30" s="151"/>
      <c r="B30" s="666"/>
      <c r="C30" s="517" t="s">
        <v>691</v>
      </c>
      <c r="D30" s="515">
        <v>2</v>
      </c>
      <c r="E30" s="496"/>
      <c r="G30" s="457"/>
    </row>
    <row r="31" spans="1:9" s="456" customFormat="1" ht="55.2" customHeight="1">
      <c r="A31" s="462"/>
      <c r="B31" s="135"/>
      <c r="C31" s="667" t="s">
        <v>688</v>
      </c>
      <c r="D31" s="515">
        <v>3</v>
      </c>
      <c r="E31" s="518" t="s">
        <v>692</v>
      </c>
      <c r="G31" s="457"/>
    </row>
    <row r="32" spans="1:9" s="456" customFormat="1" ht="38.549999999999997" customHeight="1">
      <c r="A32" s="151"/>
      <c r="B32" s="1410"/>
      <c r="C32" s="668" t="s">
        <v>1071</v>
      </c>
      <c r="D32" s="515">
        <v>4</v>
      </c>
      <c r="E32" s="497" t="s">
        <v>1017</v>
      </c>
      <c r="G32" s="457"/>
    </row>
    <row r="33" spans="1:7" s="456" customFormat="1" ht="38.549999999999997" customHeight="1">
      <c r="A33" s="151"/>
      <c r="B33" s="666"/>
      <c r="C33" s="668" t="s">
        <v>695</v>
      </c>
      <c r="D33" s="515">
        <v>5</v>
      </c>
      <c r="E33" s="497" t="s">
        <v>690</v>
      </c>
      <c r="G33" s="457"/>
    </row>
    <row r="34" spans="1:7" s="456" customFormat="1" ht="37.799999999999997" customHeight="1">
      <c r="A34" s="151"/>
      <c r="B34" s="666"/>
      <c r="C34" s="668" t="s">
        <v>693</v>
      </c>
      <c r="D34" s="33">
        <v>6</v>
      </c>
      <c r="E34" s="1510" t="s">
        <v>438</v>
      </c>
      <c r="G34" s="457"/>
    </row>
    <row r="35" spans="1:7" s="456" customFormat="1" ht="35.549999999999997" customHeight="1">
      <c r="A35" s="151"/>
      <c r="B35" s="666"/>
      <c r="C35" s="668" t="s">
        <v>698</v>
      </c>
      <c r="D35" s="33">
        <v>7</v>
      </c>
      <c r="E35" s="1510"/>
      <c r="G35" s="457"/>
    </row>
    <row r="36" spans="1:7" s="456" customFormat="1" ht="27" customHeight="1">
      <c r="A36" s="151"/>
      <c r="B36" s="666"/>
      <c r="C36" s="516" t="s">
        <v>667</v>
      </c>
      <c r="D36" s="515">
        <v>8</v>
      </c>
      <c r="E36" s="1510"/>
      <c r="G36" s="457"/>
    </row>
    <row r="37" spans="1:7" s="456" customFormat="1" ht="33.450000000000003" customHeight="1">
      <c r="A37" s="147"/>
      <c r="B37" s="463"/>
      <c r="C37" s="464" t="s">
        <v>997</v>
      </c>
      <c r="D37" s="465">
        <v>9</v>
      </c>
      <c r="E37" s="519" t="s">
        <v>694</v>
      </c>
      <c r="G37" s="457"/>
    </row>
    <row r="38" spans="1:7" s="456" customFormat="1" ht="57" customHeight="1">
      <c r="A38" s="150" t="s">
        <v>900</v>
      </c>
      <c r="B38" s="1477" t="s">
        <v>1073</v>
      </c>
      <c r="C38" s="1477"/>
      <c r="D38" s="637"/>
      <c r="E38" s="638" t="s">
        <v>1081</v>
      </c>
      <c r="G38" s="457"/>
    </row>
    <row r="39" spans="1:7" s="456" customFormat="1" ht="15" customHeight="1">
      <c r="A39" s="458">
        <v>11</v>
      </c>
      <c r="B39" s="1457" t="s">
        <v>668</v>
      </c>
      <c r="C39" s="31" t="s">
        <v>3</v>
      </c>
      <c r="D39" s="204">
        <v>1</v>
      </c>
      <c r="E39" s="628" t="s">
        <v>434</v>
      </c>
      <c r="G39" s="457"/>
    </row>
    <row r="40" spans="1:7" s="456" customFormat="1" ht="15" customHeight="1">
      <c r="A40" s="467"/>
      <c r="B40" s="1471"/>
      <c r="C40" s="32" t="s">
        <v>669</v>
      </c>
      <c r="D40" s="154">
        <v>0</v>
      </c>
      <c r="E40" s="500"/>
      <c r="G40" s="457"/>
    </row>
    <row r="41" spans="1:7" s="456" customFormat="1" ht="40.799999999999997" customHeight="1">
      <c r="A41" s="150">
        <f>A39+1</f>
        <v>12</v>
      </c>
      <c r="B41" s="468" t="s">
        <v>670</v>
      </c>
      <c r="C41" s="469" t="s">
        <v>665</v>
      </c>
      <c r="D41" s="470"/>
      <c r="E41" s="632" t="s">
        <v>671</v>
      </c>
      <c r="G41" s="457"/>
    </row>
    <row r="42" spans="1:7" s="456" customFormat="1" ht="37.200000000000003" customHeight="1">
      <c r="A42" s="151">
        <f>A41+1</f>
        <v>13</v>
      </c>
      <c r="B42" s="666" t="s">
        <v>672</v>
      </c>
      <c r="C42" s="668" t="s">
        <v>1063</v>
      </c>
      <c r="D42" s="261">
        <v>0</v>
      </c>
      <c r="E42" s="631" t="s">
        <v>1031</v>
      </c>
      <c r="G42" s="457"/>
    </row>
    <row r="43" spans="1:7" s="456" customFormat="1" ht="30" customHeight="1">
      <c r="A43" s="669"/>
      <c r="C43" s="668" t="s">
        <v>699</v>
      </c>
      <c r="D43" s="515">
        <v>1</v>
      </c>
      <c r="E43" s="633"/>
      <c r="G43" s="457"/>
    </row>
    <row r="44" spans="1:7" s="456" customFormat="1" ht="39" customHeight="1">
      <c r="A44" s="151"/>
      <c r="B44" s="666"/>
      <c r="C44" s="668" t="s">
        <v>1070</v>
      </c>
      <c r="D44" s="515">
        <v>2</v>
      </c>
      <c r="E44" s="497" t="s">
        <v>1017</v>
      </c>
      <c r="G44" s="457"/>
    </row>
    <row r="45" spans="1:7" s="456" customFormat="1" ht="25.8" customHeight="1">
      <c r="A45" s="151"/>
      <c r="B45" s="666"/>
      <c r="C45" s="668" t="s">
        <v>695</v>
      </c>
      <c r="D45" s="515">
        <v>3</v>
      </c>
      <c r="E45" s="626" t="s">
        <v>1030</v>
      </c>
      <c r="G45" s="457"/>
    </row>
    <row r="46" spans="1:7" s="456" customFormat="1" ht="42" customHeight="1">
      <c r="A46" s="151"/>
      <c r="C46" s="670" t="s">
        <v>700</v>
      </c>
      <c r="D46" s="515">
        <v>4</v>
      </c>
      <c r="E46" s="1470" t="s">
        <v>438</v>
      </c>
      <c r="G46" s="457"/>
    </row>
    <row r="47" spans="1:7" s="456" customFormat="1" ht="12.45" customHeight="1">
      <c r="A47" s="151"/>
      <c r="B47" s="666"/>
      <c r="C47" s="668" t="s">
        <v>687</v>
      </c>
      <c r="D47" s="33">
        <v>5</v>
      </c>
      <c r="E47" s="1470"/>
      <c r="G47" s="457"/>
    </row>
    <row r="48" spans="1:7" s="456" customFormat="1" ht="57" customHeight="1">
      <c r="A48" s="150" t="s">
        <v>916</v>
      </c>
      <c r="B48" s="1477" t="s">
        <v>1073</v>
      </c>
      <c r="C48" s="1477"/>
      <c r="D48" s="637"/>
      <c r="E48" s="638" t="s">
        <v>1074</v>
      </c>
      <c r="G48" s="457"/>
    </row>
    <row r="49" spans="1:11" s="456" customFormat="1" ht="15" customHeight="1">
      <c r="A49" s="458" t="s">
        <v>1075</v>
      </c>
      <c r="B49" s="1514" t="s">
        <v>1077</v>
      </c>
      <c r="C49" s="31" t="s">
        <v>555</v>
      </c>
      <c r="D49" s="204">
        <v>1</v>
      </c>
      <c r="E49" s="499"/>
      <c r="G49" s="457"/>
    </row>
    <row r="50" spans="1:11" s="456" customFormat="1" ht="58.2" customHeight="1">
      <c r="A50" s="467"/>
      <c r="B50" s="1515"/>
      <c r="C50" s="32" t="s">
        <v>183</v>
      </c>
      <c r="D50" s="154">
        <v>0</v>
      </c>
      <c r="E50" s="639" t="s">
        <v>1078</v>
      </c>
      <c r="G50" s="457"/>
    </row>
    <row r="51" spans="1:11" s="456" customFormat="1" ht="63.45" customHeight="1">
      <c r="A51" s="121" t="s">
        <v>1076</v>
      </c>
      <c r="B51" s="671" t="s">
        <v>1079</v>
      </c>
      <c r="C51" s="1516" t="s">
        <v>1080</v>
      </c>
      <c r="D51" s="1516"/>
      <c r="E51" s="1517"/>
      <c r="I51" s="1456"/>
      <c r="J51" s="1456"/>
      <c r="K51" s="635"/>
    </row>
    <row r="52" spans="1:11" s="456" customFormat="1" ht="12.45" customHeight="1">
      <c r="A52" s="458">
        <v>14</v>
      </c>
      <c r="B52" s="1457" t="s">
        <v>1064</v>
      </c>
      <c r="C52" s="31" t="s">
        <v>3</v>
      </c>
      <c r="D52" s="204">
        <v>1</v>
      </c>
      <c r="E52" s="498"/>
      <c r="G52" s="457"/>
    </row>
    <row r="53" spans="1:11" s="456" customFormat="1" ht="7.2" customHeight="1">
      <c r="A53" s="466"/>
      <c r="B53" s="1458"/>
      <c r="E53" s="672"/>
      <c r="G53" s="457"/>
    </row>
    <row r="54" spans="1:11" s="456" customFormat="1" ht="15" customHeight="1">
      <c r="A54" s="466"/>
      <c r="B54" s="1458"/>
      <c r="C54" s="177" t="s">
        <v>183</v>
      </c>
      <c r="D54" s="148">
        <v>0</v>
      </c>
      <c r="E54" s="636" t="s">
        <v>436</v>
      </c>
      <c r="G54" s="457"/>
    </row>
    <row r="55" spans="1:11" s="456" customFormat="1" ht="44.55" customHeight="1">
      <c r="A55" s="466"/>
      <c r="B55" s="1458"/>
      <c r="C55" s="656" t="s">
        <v>1069</v>
      </c>
      <c r="D55" s="673" t="s">
        <v>1036</v>
      </c>
      <c r="E55" s="674" t="s">
        <v>1037</v>
      </c>
      <c r="G55" s="457"/>
    </row>
    <row r="56" spans="1:11" s="456" customFormat="1" ht="15" customHeight="1">
      <c r="A56" s="458" t="s">
        <v>917</v>
      </c>
      <c r="B56" s="1457" t="s">
        <v>1065</v>
      </c>
      <c r="C56" s="31" t="s">
        <v>1013</v>
      </c>
      <c r="D56" s="204">
        <v>1</v>
      </c>
      <c r="E56" s="498"/>
      <c r="G56" s="457"/>
    </row>
    <row r="57" spans="1:11" s="456" customFormat="1" ht="15" customHeight="1">
      <c r="A57" s="466"/>
      <c r="B57" s="1458"/>
      <c r="C57" s="456" t="s">
        <v>1014</v>
      </c>
      <c r="D57" s="675">
        <v>2</v>
      </c>
      <c r="E57" s="622"/>
      <c r="G57" s="457"/>
    </row>
    <row r="58" spans="1:11" s="456" customFormat="1" ht="18.45" customHeight="1">
      <c r="A58" s="466"/>
      <c r="B58" s="1458"/>
      <c r="C58" s="177" t="s">
        <v>183</v>
      </c>
      <c r="D58" s="148">
        <v>0</v>
      </c>
      <c r="E58" s="622" t="s">
        <v>682</v>
      </c>
      <c r="G58" s="457"/>
    </row>
    <row r="59" spans="1:11" s="456" customFormat="1" ht="12">
      <c r="A59" s="198">
        <v>15</v>
      </c>
      <c r="B59" s="99" t="s">
        <v>1040</v>
      </c>
      <c r="C59" s="47"/>
      <c r="D59" s="47"/>
      <c r="E59" s="501"/>
    </row>
    <row r="60" spans="1:11" s="456" customFormat="1" ht="38.549999999999997" customHeight="1">
      <c r="A60" s="119"/>
      <c r="B60" s="105" t="s">
        <v>1097</v>
      </c>
      <c r="C60" s="1480" t="s">
        <v>1044</v>
      </c>
      <c r="D60" s="1480"/>
      <c r="E60" s="676" t="s">
        <v>1072</v>
      </c>
    </row>
    <row r="61" spans="1:11" customFormat="1" ht="37.799999999999997" customHeight="1">
      <c r="A61" s="117"/>
      <c r="B61" s="471" t="s">
        <v>1018</v>
      </c>
      <c r="C61" s="1481" t="s">
        <v>1043</v>
      </c>
      <c r="D61" s="1481"/>
      <c r="E61" s="1482"/>
      <c r="G61" s="12"/>
      <c r="I61" s="364"/>
      <c r="J61" s="364"/>
      <c r="K61" s="364"/>
    </row>
    <row r="62" spans="1:11" customFormat="1" ht="13.2">
      <c r="A62" s="126"/>
      <c r="B62" s="471" t="s">
        <v>1019</v>
      </c>
      <c r="C62" s="472" t="s">
        <v>272</v>
      </c>
      <c r="D62" s="473"/>
      <c r="E62" s="502"/>
      <c r="F62" s="184"/>
      <c r="G62" s="12"/>
      <c r="I62" s="634"/>
      <c r="J62" s="135"/>
      <c r="K62" s="433"/>
    </row>
    <row r="63" spans="1:11" s="456" customFormat="1" ht="38.549999999999997" customHeight="1">
      <c r="A63" s="96">
        <v>16</v>
      </c>
      <c r="B63" s="1457" t="s">
        <v>1066</v>
      </c>
      <c r="C63" s="31" t="s">
        <v>1021</v>
      </c>
      <c r="D63" s="204">
        <v>1</v>
      </c>
      <c r="E63" s="672"/>
      <c r="G63" s="457"/>
    </row>
    <row r="64" spans="1:11" s="456" customFormat="1" ht="29.55" customHeight="1">
      <c r="A64" s="151"/>
      <c r="B64" s="1458"/>
      <c r="C64" s="656" t="s">
        <v>1022</v>
      </c>
      <c r="D64" s="148">
        <v>2</v>
      </c>
      <c r="E64" s="623"/>
      <c r="G64" s="457"/>
    </row>
    <row r="65" spans="1:12" s="456" customFormat="1" ht="15" customHeight="1">
      <c r="A65" s="477"/>
      <c r="B65" s="1458"/>
      <c r="C65" s="177" t="s">
        <v>1015</v>
      </c>
      <c r="D65" s="148">
        <v>3</v>
      </c>
      <c r="E65" s="644" t="s">
        <v>435</v>
      </c>
      <c r="G65" s="457"/>
    </row>
    <row r="66" spans="1:12" s="456" customFormat="1" ht="20.55" customHeight="1">
      <c r="A66" s="624"/>
      <c r="B66" s="1471"/>
      <c r="C66" s="32" t="s">
        <v>1016</v>
      </c>
      <c r="D66" s="154">
        <v>0</v>
      </c>
      <c r="E66" s="645" t="s">
        <v>436</v>
      </c>
      <c r="G66" s="457"/>
    </row>
    <row r="67" spans="1:12" customFormat="1" ht="13.2">
      <c r="A67" s="478">
        <v>17</v>
      </c>
      <c r="B67" s="677" t="s">
        <v>678</v>
      </c>
      <c r="C67" s="184"/>
      <c r="D67" s="184"/>
      <c r="E67" s="432"/>
      <c r="F67" s="184"/>
      <c r="G67" s="12"/>
    </row>
    <row r="68" spans="1:12" customFormat="1" ht="28.2" customHeight="1">
      <c r="A68" s="46"/>
      <c r="B68" s="678" t="str">
        <f>CONCATENATE(A67,"a. District:")</f>
        <v>17a. District:</v>
      </c>
      <c r="C68" s="1497" t="s">
        <v>679</v>
      </c>
      <c r="D68" s="1497"/>
      <c r="E68" s="1498"/>
      <c r="F68" s="456"/>
      <c r="G68" s="12"/>
    </row>
    <row r="69" spans="1:12" customFormat="1" ht="27" customHeight="1">
      <c r="A69" s="46"/>
      <c r="B69" s="678" t="str">
        <f>CONCATENATE(A67,"b. Nearby city/town:")</f>
        <v>17b. Nearby city/town:</v>
      </c>
      <c r="C69" s="1497" t="s">
        <v>679</v>
      </c>
      <c r="D69" s="1497"/>
      <c r="E69" s="1498"/>
      <c r="F69" s="456"/>
      <c r="G69" s="12"/>
    </row>
    <row r="70" spans="1:12" s="482" customFormat="1" ht="25.8" customHeight="1">
      <c r="A70" s="479"/>
      <c r="B70" s="679" t="str">
        <f>CONCATENATE(A67,"c. Village:")</f>
        <v>17c. Village:</v>
      </c>
      <c r="C70" s="1497" t="s">
        <v>679</v>
      </c>
      <c r="D70" s="1497"/>
      <c r="E70" s="1498"/>
      <c r="F70" s="480"/>
      <c r="G70" s="481"/>
    </row>
    <row r="71" spans="1:12" s="91" customFormat="1" ht="70.8" customHeight="1">
      <c r="A71" s="118">
        <f>A67+1</f>
        <v>18</v>
      </c>
      <c r="B71" s="483" t="s">
        <v>680</v>
      </c>
      <c r="C71" s="1500" t="s">
        <v>681</v>
      </c>
      <c r="D71" s="1500"/>
      <c r="E71" s="1501"/>
      <c r="G71" s="90"/>
    </row>
    <row r="72" spans="1:12" s="91" customFormat="1" ht="25.8" customHeight="1">
      <c r="A72" s="1488" t="s">
        <v>1023</v>
      </c>
      <c r="B72" s="1489"/>
      <c r="C72" s="1489"/>
      <c r="D72" s="1489"/>
      <c r="E72" s="1490"/>
      <c r="G72" s="90"/>
    </row>
    <row r="73" spans="1:12" ht="16.2" customHeight="1">
      <c r="A73" s="447" t="s">
        <v>1020</v>
      </c>
      <c r="B73" s="451"/>
      <c r="C73" s="451"/>
      <c r="D73" s="386"/>
      <c r="E73" s="486"/>
      <c r="G73" s="260"/>
      <c r="I73" s="608"/>
      <c r="J73" s="608"/>
      <c r="K73" s="608"/>
      <c r="L73" s="608"/>
    </row>
    <row r="74" spans="1:12" ht="16.2" customHeight="1">
      <c r="A74" s="379"/>
      <c r="B74" s="449" t="s">
        <v>568</v>
      </c>
      <c r="C74" s="364" t="s">
        <v>569</v>
      </c>
      <c r="D74" s="454">
        <v>6</v>
      </c>
      <c r="E74" s="493"/>
      <c r="G74" s="260"/>
      <c r="I74" s="608"/>
      <c r="J74" s="608"/>
      <c r="K74" s="608"/>
      <c r="L74" s="608"/>
    </row>
    <row r="75" spans="1:12" ht="16.2" customHeight="1">
      <c r="A75" s="379"/>
      <c r="B75" s="364" t="s">
        <v>570</v>
      </c>
      <c r="C75" s="364" t="s">
        <v>571</v>
      </c>
      <c r="D75" s="454">
        <v>7</v>
      </c>
      <c r="E75" s="493"/>
      <c r="G75" s="260"/>
      <c r="I75" s="608"/>
      <c r="J75" s="608"/>
      <c r="K75" s="608"/>
      <c r="L75" s="608"/>
    </row>
    <row r="76" spans="1:12" ht="16.2" customHeight="1">
      <c r="A76" s="379"/>
      <c r="B76" s="449" t="s">
        <v>572</v>
      </c>
      <c r="C76" s="364" t="s">
        <v>573</v>
      </c>
      <c r="D76" s="455" t="s">
        <v>574</v>
      </c>
      <c r="E76" s="493"/>
      <c r="G76" s="260"/>
      <c r="I76" s="608"/>
      <c r="J76" s="608"/>
      <c r="K76" s="608"/>
      <c r="L76" s="608"/>
    </row>
    <row r="77" spans="1:12" ht="16.2" customHeight="1">
      <c r="A77" s="379"/>
      <c r="B77" s="449" t="s">
        <v>575</v>
      </c>
      <c r="C77" s="177" t="s">
        <v>71</v>
      </c>
      <c r="D77" s="177" t="s">
        <v>36</v>
      </c>
      <c r="E77" s="493"/>
      <c r="G77" s="260"/>
      <c r="I77" s="608"/>
      <c r="J77" s="608"/>
      <c r="K77" s="608"/>
      <c r="L77" s="608"/>
    </row>
    <row r="78" spans="1:12" ht="16.2" customHeight="1">
      <c r="A78" s="379"/>
      <c r="B78" s="449" t="s">
        <v>576</v>
      </c>
      <c r="C78" s="32" t="s">
        <v>42</v>
      </c>
      <c r="D78" s="154" t="s">
        <v>34</v>
      </c>
      <c r="E78" s="493"/>
      <c r="G78" s="260"/>
      <c r="I78" s="608"/>
      <c r="J78" s="608"/>
      <c r="K78" s="608"/>
      <c r="L78" s="608"/>
    </row>
    <row r="79" spans="1:12" s="456" customFormat="1" ht="14.55" customHeight="1">
      <c r="A79" s="458">
        <v>20</v>
      </c>
      <c r="B79" s="1485" t="s">
        <v>1067</v>
      </c>
      <c r="C79" s="31" t="s">
        <v>673</v>
      </c>
      <c r="D79" s="204">
        <v>1</v>
      </c>
      <c r="E79" s="499"/>
      <c r="G79" s="457"/>
    </row>
    <row r="80" spans="1:12" s="456" customFormat="1" ht="15" customHeight="1">
      <c r="A80" s="466"/>
      <c r="B80" s="1486"/>
      <c r="C80" s="177" t="s">
        <v>674</v>
      </c>
      <c r="D80" s="148">
        <v>0</v>
      </c>
      <c r="E80" s="1537" t="s">
        <v>1034</v>
      </c>
      <c r="G80" s="457"/>
    </row>
    <row r="81" spans="1:9" s="456" customFormat="1" ht="27" customHeight="1">
      <c r="A81" s="467"/>
      <c r="B81" s="1487"/>
      <c r="C81" s="32" t="s">
        <v>675</v>
      </c>
      <c r="D81" s="154">
        <v>-99</v>
      </c>
      <c r="E81" s="1538"/>
      <c r="G81" s="457"/>
    </row>
    <row r="82" spans="1:9" s="456" customFormat="1" ht="21.45" customHeight="1">
      <c r="A82" s="458">
        <f>A79+1</f>
        <v>21</v>
      </c>
      <c r="B82" s="1502" t="s">
        <v>1068</v>
      </c>
      <c r="C82" s="31" t="s">
        <v>555</v>
      </c>
      <c r="D82" s="204">
        <v>1</v>
      </c>
      <c r="E82" s="499"/>
      <c r="G82" s="457"/>
    </row>
    <row r="83" spans="1:9" s="456" customFormat="1" ht="18.45" customHeight="1">
      <c r="A83" s="467"/>
      <c r="B83" s="1503"/>
      <c r="C83" s="32" t="s">
        <v>183</v>
      </c>
      <c r="D83" s="154">
        <v>0</v>
      </c>
      <c r="E83" s="645" t="s">
        <v>1034</v>
      </c>
      <c r="G83" s="457"/>
    </row>
    <row r="84" spans="1:9" s="456" customFormat="1" ht="51.45" customHeight="1">
      <c r="A84" s="28">
        <f>A82+1</f>
        <v>22</v>
      </c>
      <c r="B84" s="29" t="s">
        <v>676</v>
      </c>
      <c r="C84" s="474" t="s">
        <v>677</v>
      </c>
      <c r="D84" s="475"/>
      <c r="E84" s="503"/>
      <c r="G84" s="476"/>
      <c r="H84" s="456" t="s">
        <v>39</v>
      </c>
    </row>
    <row r="85" spans="1:9" s="456" customFormat="1" ht="102.45" customHeight="1" thickBot="1">
      <c r="A85" s="1491" t="s">
        <v>1035</v>
      </c>
      <c r="B85" s="1492"/>
      <c r="C85" s="1492"/>
      <c r="D85" s="1492"/>
      <c r="E85" s="1493"/>
    </row>
    <row r="86" spans="1:9" ht="19.95" customHeight="1">
      <c r="A86" s="385">
        <v>23</v>
      </c>
      <c r="B86" s="1518" t="s">
        <v>662</v>
      </c>
      <c r="C86" s="184" t="s">
        <v>426</v>
      </c>
      <c r="D86" s="261">
        <v>1</v>
      </c>
      <c r="E86" s="490" t="s">
        <v>1031</v>
      </c>
      <c r="F86" s="364" t="s">
        <v>1024</v>
      </c>
      <c r="G86" s="260"/>
    </row>
    <row r="87" spans="1:9" ht="28.2" customHeight="1">
      <c r="A87" s="385"/>
      <c r="B87" s="1519"/>
      <c r="C87" s="442" t="s">
        <v>577</v>
      </c>
      <c r="D87" s="261">
        <v>2</v>
      </c>
      <c r="E87" s="490"/>
      <c r="G87" s="260"/>
    </row>
    <row r="88" spans="1:9" ht="23.55" customHeight="1">
      <c r="A88" s="385"/>
      <c r="B88" s="1519"/>
      <c r="C88" s="656" t="s">
        <v>579</v>
      </c>
      <c r="D88" s="261">
        <v>0</v>
      </c>
      <c r="E88" s="487" t="s">
        <v>683</v>
      </c>
      <c r="G88" s="260"/>
      <c r="I88" s="184"/>
    </row>
    <row r="89" spans="1:9" ht="25.8" customHeight="1">
      <c r="A89" s="385"/>
      <c r="B89" s="1476"/>
      <c r="C89" s="442" t="s">
        <v>578</v>
      </c>
      <c r="D89" s="261">
        <v>-95</v>
      </c>
      <c r="E89" s="487" t="s">
        <v>1025</v>
      </c>
      <c r="G89" s="260"/>
      <c r="I89" s="184"/>
    </row>
    <row r="90" spans="1:9" s="456" customFormat="1" ht="38.549999999999997" customHeight="1">
      <c r="A90" s="150">
        <v>24</v>
      </c>
      <c r="B90" s="1477" t="s">
        <v>1082</v>
      </c>
      <c r="C90" s="1477"/>
      <c r="D90" s="1477"/>
      <c r="E90" s="1479"/>
      <c r="G90" s="457"/>
    </row>
    <row r="91" spans="1:9" ht="28.2" customHeight="1">
      <c r="A91" s="1494" t="s">
        <v>1083</v>
      </c>
      <c r="B91" s="1495"/>
      <c r="C91" s="1495"/>
      <c r="D91" s="1495"/>
      <c r="E91" s="1496"/>
      <c r="G91" s="260"/>
    </row>
    <row r="92" spans="1:9" ht="23.7" customHeight="1">
      <c r="A92" s="381">
        <v>25</v>
      </c>
      <c r="B92" s="1475" t="s">
        <v>423</v>
      </c>
      <c r="C92" s="1475"/>
      <c r="D92" s="1475"/>
      <c r="E92" s="1499"/>
      <c r="G92" s="260"/>
    </row>
    <row r="93" spans="1:9" ht="18" customHeight="1">
      <c r="A93" s="443"/>
      <c r="B93" s="184" t="s">
        <v>425</v>
      </c>
      <c r="C93" s="444"/>
      <c r="D93" s="445">
        <v>1</v>
      </c>
      <c r="E93" s="493"/>
      <c r="G93" s="260"/>
    </row>
    <row r="94" spans="1:9" ht="19.95" customHeight="1">
      <c r="A94" s="443"/>
      <c r="B94" s="184" t="s">
        <v>424</v>
      </c>
      <c r="D94" s="445">
        <v>2</v>
      </c>
      <c r="E94" s="493"/>
      <c r="G94" s="260"/>
    </row>
    <row r="95" spans="1:9" ht="31.2" customHeight="1">
      <c r="A95" s="443"/>
      <c r="B95" s="1483" t="s">
        <v>1126</v>
      </c>
      <c r="C95" s="1483"/>
      <c r="D95" s="445">
        <v>3</v>
      </c>
      <c r="E95" s="493"/>
      <c r="G95" s="260"/>
    </row>
    <row r="96" spans="1:9" ht="23.55" customHeight="1">
      <c r="A96" s="443"/>
      <c r="B96" s="1484" t="s">
        <v>1127</v>
      </c>
      <c r="C96" s="1484"/>
      <c r="D96" s="445">
        <v>4</v>
      </c>
      <c r="E96" s="493"/>
      <c r="G96" s="260"/>
    </row>
    <row r="97" spans="1:12" ht="22.95" customHeight="1">
      <c r="A97" s="443"/>
      <c r="B97" s="1478" t="s">
        <v>1047</v>
      </c>
      <c r="C97" s="1478"/>
      <c r="D97" s="446">
        <v>5</v>
      </c>
      <c r="E97" s="487" t="s">
        <v>1051</v>
      </c>
      <c r="G97" s="260"/>
    </row>
    <row r="98" spans="1:12" ht="22.95" customHeight="1">
      <c r="A98" s="443"/>
      <c r="B98" s="1478" t="s">
        <v>554</v>
      </c>
      <c r="C98" s="1478"/>
      <c r="D98" s="446">
        <v>6</v>
      </c>
      <c r="E98" s="487" t="s">
        <v>1028</v>
      </c>
      <c r="G98" s="260"/>
    </row>
    <row r="99" spans="1:12" ht="27.45" customHeight="1">
      <c r="A99" s="443"/>
      <c r="B99" s="1478" t="s">
        <v>446</v>
      </c>
      <c r="C99" s="1478"/>
      <c r="D99" s="446">
        <v>7</v>
      </c>
      <c r="E99" s="487" t="s">
        <v>690</v>
      </c>
      <c r="G99" s="260"/>
    </row>
    <row r="100" spans="1:12" ht="27.45" customHeight="1">
      <c r="A100" s="443"/>
      <c r="B100" s="1478" t="s">
        <v>427</v>
      </c>
      <c r="C100" s="1478"/>
      <c r="D100" s="446">
        <v>8</v>
      </c>
      <c r="E100" s="1545" t="s">
        <v>438</v>
      </c>
      <c r="G100" s="260"/>
    </row>
    <row r="101" spans="1:12" ht="38.700000000000003" customHeight="1">
      <c r="A101" s="443"/>
      <c r="B101" s="1478" t="s">
        <v>447</v>
      </c>
      <c r="C101" s="1478"/>
      <c r="D101" s="446">
        <v>9</v>
      </c>
      <c r="E101" s="1545"/>
      <c r="G101" s="260"/>
    </row>
    <row r="102" spans="1:12" ht="16.8" customHeight="1">
      <c r="A102" s="443"/>
      <c r="B102" s="184" t="s">
        <v>590</v>
      </c>
      <c r="C102" s="642"/>
      <c r="D102" s="446">
        <v>10</v>
      </c>
      <c r="E102" s="1546"/>
      <c r="G102" s="260"/>
      <c r="I102" s="184"/>
    </row>
    <row r="103" spans="1:12" ht="31.95" customHeight="1">
      <c r="A103" s="1547" t="s">
        <v>1038</v>
      </c>
      <c r="B103" s="1475"/>
      <c r="C103" s="1475"/>
      <c r="D103" s="1475"/>
      <c r="E103" s="1499"/>
      <c r="G103" s="260"/>
    </row>
    <row r="104" spans="1:12" ht="16.2" customHeight="1">
      <c r="A104" s="447" t="s">
        <v>1026</v>
      </c>
      <c r="B104" s="451"/>
      <c r="C104" s="451"/>
      <c r="D104" s="386"/>
      <c r="E104" s="486"/>
      <c r="G104" s="260"/>
      <c r="I104" s="608"/>
      <c r="J104" s="608"/>
      <c r="K104" s="608"/>
      <c r="L104" s="608"/>
    </row>
    <row r="105" spans="1:12" ht="16.2" customHeight="1">
      <c r="A105" s="379"/>
      <c r="B105" s="449" t="s">
        <v>568</v>
      </c>
      <c r="C105" s="364" t="s">
        <v>569</v>
      </c>
      <c r="D105" s="454">
        <v>6</v>
      </c>
      <c r="E105" s="493"/>
      <c r="G105" s="260"/>
      <c r="I105" s="608"/>
      <c r="J105" s="608"/>
      <c r="K105" s="608"/>
      <c r="L105" s="608"/>
    </row>
    <row r="106" spans="1:12" ht="16.2" customHeight="1">
      <c r="A106" s="379"/>
      <c r="B106" s="364" t="s">
        <v>570</v>
      </c>
      <c r="C106" s="364" t="s">
        <v>571</v>
      </c>
      <c r="D106" s="454">
        <v>7</v>
      </c>
      <c r="E106" s="493"/>
      <c r="G106" s="260"/>
      <c r="I106" s="608"/>
      <c r="J106" s="608"/>
      <c r="K106" s="608"/>
      <c r="L106" s="608"/>
    </row>
    <row r="107" spans="1:12" ht="16.2" customHeight="1">
      <c r="A107" s="379"/>
      <c r="B107" s="449" t="s">
        <v>572</v>
      </c>
      <c r="C107" s="364" t="s">
        <v>573</v>
      </c>
      <c r="D107" s="455" t="s">
        <v>574</v>
      </c>
      <c r="E107" s="493"/>
      <c r="G107" s="260"/>
      <c r="I107" s="608"/>
      <c r="J107" s="608"/>
      <c r="K107" s="608"/>
      <c r="L107" s="608"/>
    </row>
    <row r="108" spans="1:12" ht="16.2" customHeight="1">
      <c r="A108" s="379"/>
      <c r="B108" s="449" t="s">
        <v>575</v>
      </c>
      <c r="C108" s="177" t="s">
        <v>71</v>
      </c>
      <c r="D108" s="177" t="s">
        <v>36</v>
      </c>
      <c r="E108" s="493"/>
      <c r="G108" s="260"/>
      <c r="I108" s="608"/>
      <c r="J108" s="608"/>
      <c r="K108" s="608"/>
      <c r="L108" s="608"/>
    </row>
    <row r="109" spans="1:12" ht="16.2" customHeight="1">
      <c r="A109" s="379"/>
      <c r="B109" s="449" t="s">
        <v>576</v>
      </c>
      <c r="C109" s="32" t="s">
        <v>42</v>
      </c>
      <c r="D109" s="154" t="s">
        <v>34</v>
      </c>
      <c r="E109" s="493"/>
      <c r="G109" s="260"/>
      <c r="I109" s="608"/>
      <c r="J109" s="608"/>
      <c r="K109" s="608"/>
      <c r="L109" s="608"/>
    </row>
    <row r="110" spans="1:12" ht="13.95" customHeight="1">
      <c r="A110" s="381" t="s">
        <v>1027</v>
      </c>
      <c r="B110" s="1475" t="s">
        <v>1048</v>
      </c>
      <c r="C110" s="382" t="s">
        <v>587</v>
      </c>
      <c r="D110" s="382">
        <v>1</v>
      </c>
      <c r="E110" s="494"/>
      <c r="G110" s="260"/>
    </row>
    <row r="111" spans="1:12" ht="27.45" customHeight="1">
      <c r="A111" s="383"/>
      <c r="B111" s="1476"/>
      <c r="C111" s="384" t="s">
        <v>588</v>
      </c>
      <c r="D111" s="384">
        <v>0</v>
      </c>
      <c r="E111" s="630" t="s">
        <v>1050</v>
      </c>
      <c r="G111" s="260"/>
    </row>
    <row r="112" spans="1:12" ht="13.95" customHeight="1">
      <c r="A112" s="381" t="s">
        <v>1049</v>
      </c>
      <c r="B112" s="1475" t="s">
        <v>1084</v>
      </c>
      <c r="C112" s="382" t="s">
        <v>587</v>
      </c>
      <c r="D112" s="382">
        <v>1</v>
      </c>
      <c r="E112" s="494" t="s">
        <v>1039</v>
      </c>
      <c r="G112" s="260"/>
    </row>
    <row r="113" spans="1:12" ht="12.45" customHeight="1">
      <c r="A113" s="383"/>
      <c r="B113" s="1476"/>
      <c r="C113" s="384" t="s">
        <v>588</v>
      </c>
      <c r="D113" s="384">
        <v>0</v>
      </c>
      <c r="E113" s="493"/>
      <c r="G113" s="260"/>
    </row>
    <row r="114" spans="1:12" ht="31.95" customHeight="1">
      <c r="A114" s="1548" t="s">
        <v>589</v>
      </c>
      <c r="B114" s="1475"/>
      <c r="C114" s="1475"/>
      <c r="D114" s="1475"/>
      <c r="E114" s="1499"/>
      <c r="G114" s="260"/>
    </row>
    <row r="115" spans="1:12" s="456" customFormat="1" ht="12">
      <c r="A115" s="198">
        <v>27</v>
      </c>
      <c r="B115" s="99" t="s">
        <v>1040</v>
      </c>
      <c r="C115" s="47"/>
      <c r="D115" s="47"/>
      <c r="E115" s="680"/>
    </row>
    <row r="116" spans="1:12" s="456" customFormat="1" ht="38.549999999999997" customHeight="1">
      <c r="A116" s="119"/>
      <c r="B116" s="105" t="s">
        <v>1086</v>
      </c>
      <c r="C116" s="1480" t="s">
        <v>1044</v>
      </c>
      <c r="D116" s="1480"/>
      <c r="E116" s="681" t="s">
        <v>1046</v>
      </c>
    </row>
    <row r="117" spans="1:12" customFormat="1" ht="37.799999999999997" customHeight="1">
      <c r="A117" s="117"/>
      <c r="B117" s="471" t="s">
        <v>1041</v>
      </c>
      <c r="C117" s="1481" t="s">
        <v>1043</v>
      </c>
      <c r="D117" s="1481"/>
      <c r="E117" s="1482"/>
      <c r="G117" s="12"/>
    </row>
    <row r="118" spans="1:12" customFormat="1" ht="13.2">
      <c r="A118" s="126"/>
      <c r="B118" s="471" t="s">
        <v>1042</v>
      </c>
      <c r="C118" s="472" t="s">
        <v>272</v>
      </c>
      <c r="D118" s="473"/>
      <c r="E118" s="629" t="s">
        <v>1045</v>
      </c>
      <c r="F118" s="184"/>
      <c r="G118" s="12"/>
    </row>
    <row r="119" spans="1:12" ht="10.199999999999999" customHeight="1">
      <c r="A119" s="450">
        <v>28</v>
      </c>
      <c r="B119" s="625" t="s">
        <v>1029</v>
      </c>
      <c r="C119" s="451"/>
      <c r="D119" s="386"/>
      <c r="E119" s="486"/>
      <c r="G119" s="260"/>
      <c r="I119" s="608"/>
      <c r="J119" s="608"/>
      <c r="K119" s="608"/>
      <c r="L119" s="608"/>
    </row>
    <row r="120" spans="1:12" ht="16.2" customHeight="1">
      <c r="A120" s="379"/>
      <c r="B120" s="449" t="s">
        <v>441</v>
      </c>
      <c r="C120" s="449"/>
      <c r="D120" s="405">
        <v>0</v>
      </c>
      <c r="E120" s="1540" t="s">
        <v>438</v>
      </c>
      <c r="G120" s="260"/>
      <c r="I120" s="608"/>
      <c r="J120" s="608"/>
      <c r="K120" s="608"/>
      <c r="L120" s="608"/>
    </row>
    <row r="121" spans="1:12" ht="16.2" customHeight="1">
      <c r="A121" s="379"/>
      <c r="B121" s="449" t="s">
        <v>439</v>
      </c>
      <c r="D121" s="405">
        <v>1</v>
      </c>
      <c r="E121" s="1540"/>
      <c r="G121" s="260"/>
      <c r="I121" s="608"/>
      <c r="J121" s="608"/>
      <c r="K121" s="608"/>
      <c r="L121" s="608"/>
    </row>
    <row r="122" spans="1:12" ht="16.2" customHeight="1">
      <c r="A122" s="448"/>
      <c r="B122" s="449" t="s">
        <v>440</v>
      </c>
      <c r="D122" s="405">
        <v>2</v>
      </c>
      <c r="E122" s="1540"/>
      <c r="G122" s="260"/>
      <c r="I122" s="608"/>
      <c r="J122" s="608"/>
      <c r="K122" s="608"/>
      <c r="L122" s="608"/>
    </row>
    <row r="123" spans="1:12" ht="16.2" customHeight="1">
      <c r="A123" s="448"/>
      <c r="B123" s="375" t="s">
        <v>696</v>
      </c>
      <c r="C123" s="375" t="s">
        <v>697</v>
      </c>
      <c r="D123" s="405">
        <v>3</v>
      </c>
      <c r="E123" s="1540"/>
      <c r="G123" s="260"/>
      <c r="I123" s="608"/>
      <c r="J123" s="608"/>
      <c r="K123" s="608"/>
      <c r="L123" s="608"/>
    </row>
    <row r="124" spans="1:12" ht="16.2" customHeight="1">
      <c r="A124" s="452"/>
      <c r="B124" s="453" t="s">
        <v>442</v>
      </c>
      <c r="C124" s="387"/>
      <c r="D124" s="388">
        <v>-95</v>
      </c>
      <c r="E124" s="1541"/>
      <c r="G124" s="260"/>
      <c r="I124" s="608"/>
      <c r="J124" s="608"/>
      <c r="K124" s="608"/>
      <c r="L124" s="608"/>
    </row>
    <row r="125" spans="1:12" ht="27" customHeight="1">
      <c r="A125" s="1542" t="s">
        <v>550</v>
      </c>
      <c r="B125" s="1543"/>
      <c r="C125" s="1543"/>
      <c r="D125" s="1543"/>
      <c r="E125" s="1544"/>
      <c r="G125" s="260"/>
    </row>
    <row r="126" spans="1:12" ht="16.95" customHeight="1">
      <c r="A126" s="381">
        <v>29</v>
      </c>
      <c r="B126" s="1459" t="s">
        <v>663</v>
      </c>
      <c r="C126" s="47" t="s">
        <v>431</v>
      </c>
      <c r="D126" s="218">
        <v>1</v>
      </c>
      <c r="E126" s="1533"/>
      <c r="G126" s="179"/>
    </row>
    <row r="127" spans="1:12" ht="12.45" customHeight="1">
      <c r="A127" s="385"/>
      <c r="B127" s="1539"/>
      <c r="C127" s="184" t="s">
        <v>432</v>
      </c>
      <c r="D127" s="261">
        <v>2</v>
      </c>
      <c r="E127" s="1534"/>
      <c r="G127" s="179"/>
    </row>
    <row r="128" spans="1:12" ht="52.2" customHeight="1">
      <c r="A128" s="389" t="s">
        <v>1085</v>
      </c>
      <c r="B128" s="1459" t="s">
        <v>1090</v>
      </c>
      <c r="C128" s="1459"/>
      <c r="D128" s="1459"/>
      <c r="E128" s="1528"/>
      <c r="G128" s="260"/>
    </row>
    <row r="129" spans="1:7" ht="15" customHeight="1">
      <c r="A129" s="390"/>
      <c r="B129" s="646"/>
      <c r="C129" s="646" t="s">
        <v>428</v>
      </c>
      <c r="D129" s="646">
        <v>1</v>
      </c>
      <c r="E129" s="504"/>
      <c r="G129" s="260"/>
    </row>
    <row r="130" spans="1:7" ht="29.7" customHeight="1">
      <c r="A130" s="390"/>
      <c r="B130" s="646"/>
      <c r="C130" s="646" t="s">
        <v>429</v>
      </c>
      <c r="D130" s="646">
        <v>0</v>
      </c>
      <c r="E130" s="505" t="s">
        <v>430</v>
      </c>
      <c r="G130" s="260"/>
    </row>
    <row r="131" spans="1:7" ht="16.95" customHeight="1">
      <c r="A131" s="381" t="s">
        <v>1087</v>
      </c>
      <c r="B131" s="1531" t="s">
        <v>1088</v>
      </c>
      <c r="C131" s="47" t="s">
        <v>555</v>
      </c>
      <c r="D131" s="218">
        <v>1</v>
      </c>
      <c r="E131" s="1533"/>
      <c r="G131" s="179"/>
    </row>
    <row r="132" spans="1:7" ht="12.45" customHeight="1">
      <c r="A132" s="385"/>
      <c r="B132" s="1532"/>
      <c r="C132" s="184" t="s">
        <v>1089</v>
      </c>
      <c r="D132" s="261">
        <v>0</v>
      </c>
      <c r="E132" s="1534"/>
      <c r="G132" s="179"/>
    </row>
    <row r="133" spans="1:7" ht="17.7" customHeight="1">
      <c r="A133" s="389">
        <f>A126+1</f>
        <v>30</v>
      </c>
      <c r="B133" s="1529" t="s">
        <v>1052</v>
      </c>
      <c r="C133" s="641" t="s">
        <v>428</v>
      </c>
      <c r="D133" s="641">
        <v>1</v>
      </c>
      <c r="E133" s="643" t="s">
        <v>684</v>
      </c>
      <c r="G133" s="260"/>
    </row>
    <row r="134" spans="1:7" ht="34.799999999999997" customHeight="1">
      <c r="A134" s="694"/>
      <c r="B134" s="1530"/>
      <c r="C134" s="646" t="s">
        <v>437</v>
      </c>
      <c r="D134" s="646">
        <v>0</v>
      </c>
      <c r="E134" s="695"/>
      <c r="G134" s="260"/>
    </row>
    <row r="135" spans="1:7" ht="15" customHeight="1">
      <c r="A135" s="696">
        <f>A133+1</f>
        <v>31</v>
      </c>
      <c r="B135" s="1535" t="s">
        <v>458</v>
      </c>
      <c r="C135" s="641" t="s">
        <v>1132</v>
      </c>
      <c r="D135" s="218">
        <v>1</v>
      </c>
      <c r="E135" s="218"/>
      <c r="G135" s="260"/>
    </row>
    <row r="136" spans="1:7" ht="15" customHeight="1">
      <c r="A136" s="383"/>
      <c r="B136" s="1536"/>
      <c r="C136" s="693" t="s">
        <v>1133</v>
      </c>
      <c r="D136" s="261">
        <v>0</v>
      </c>
      <c r="E136" s="261"/>
      <c r="G136" s="260"/>
    </row>
    <row r="137" spans="1:7" ht="25.2" customHeight="1">
      <c r="A137" s="391">
        <f>A135+1</f>
        <v>32</v>
      </c>
      <c r="B137" s="1520" t="s">
        <v>1053</v>
      </c>
      <c r="C137" s="1520"/>
      <c r="D137" s="1520"/>
      <c r="E137" s="1521"/>
      <c r="G137" s="260"/>
    </row>
    <row r="138" spans="1:7" ht="15" customHeight="1">
      <c r="A138" s="381">
        <f>A137+1</f>
        <v>33</v>
      </c>
      <c r="B138" s="1519" t="s">
        <v>386</v>
      </c>
      <c r="C138" s="405" t="s">
        <v>32</v>
      </c>
      <c r="D138" s="375">
        <v>1</v>
      </c>
      <c r="E138" s="506"/>
      <c r="G138" s="260"/>
    </row>
    <row r="139" spans="1:7" ht="27.45" customHeight="1">
      <c r="A139" s="383"/>
      <c r="B139" s="1476"/>
      <c r="C139" s="388" t="s">
        <v>26</v>
      </c>
      <c r="D139" s="392">
        <v>0</v>
      </c>
      <c r="E139" s="507" t="s">
        <v>234</v>
      </c>
      <c r="G139" s="260"/>
    </row>
    <row r="140" spans="1:7" ht="27.45" customHeight="1">
      <c r="A140" s="1524" t="s">
        <v>433</v>
      </c>
      <c r="B140" s="1520"/>
      <c r="C140" s="1520"/>
      <c r="D140" s="1520"/>
      <c r="E140" s="1521"/>
      <c r="G140" s="260"/>
    </row>
    <row r="141" spans="1:7" ht="15" customHeight="1">
      <c r="A141" s="393">
        <f>A138+1</f>
        <v>34</v>
      </c>
      <c r="B141" s="1459" t="s">
        <v>1054</v>
      </c>
      <c r="C141" s="177" t="s">
        <v>3</v>
      </c>
      <c r="D141" s="148">
        <v>1</v>
      </c>
      <c r="E141" s="508" t="s">
        <v>685</v>
      </c>
      <c r="G141" s="260"/>
    </row>
    <row r="142" spans="1:7" ht="26.55" customHeight="1">
      <c r="A142" s="394"/>
      <c r="B142" s="1460"/>
      <c r="C142" s="32" t="s">
        <v>183</v>
      </c>
      <c r="D142" s="154">
        <v>0</v>
      </c>
      <c r="E142" s="509"/>
      <c r="G142" s="260"/>
    </row>
    <row r="143" spans="1:7" ht="15" customHeight="1">
      <c r="A143" s="395"/>
      <c r="B143" s="364" t="s">
        <v>1055</v>
      </c>
      <c r="C143" s="406" t="s">
        <v>362</v>
      </c>
      <c r="D143" s="136"/>
      <c r="E143" s="510"/>
      <c r="G143" s="260"/>
    </row>
    <row r="144" spans="1:7" ht="15" customHeight="1">
      <c r="A144" s="396">
        <f>A141+1</f>
        <v>35</v>
      </c>
      <c r="B144" s="1459" t="s">
        <v>355</v>
      </c>
      <c r="C144" s="31" t="s">
        <v>3</v>
      </c>
      <c r="D144" s="204">
        <v>1</v>
      </c>
      <c r="E144" s="511" t="s">
        <v>1056</v>
      </c>
      <c r="G144" s="260"/>
    </row>
    <row r="145" spans="1:7" ht="15" customHeight="1">
      <c r="A145" s="394"/>
      <c r="B145" s="1460"/>
      <c r="C145" s="32" t="s">
        <v>183</v>
      </c>
      <c r="D145" s="154">
        <v>0</v>
      </c>
      <c r="E145" s="509"/>
      <c r="G145" s="260"/>
    </row>
    <row r="146" spans="1:7" ht="14.7" customHeight="1">
      <c r="A146" s="395"/>
      <c r="B146" s="364" t="s">
        <v>1057</v>
      </c>
      <c r="C146" s="406" t="s">
        <v>356</v>
      </c>
      <c r="D146" s="136"/>
      <c r="E146" s="510"/>
      <c r="G146" s="260"/>
    </row>
    <row r="147" spans="1:7" ht="48.45" customHeight="1">
      <c r="A147" s="397"/>
      <c r="B147" s="1525" t="s">
        <v>1058</v>
      </c>
      <c r="C147" s="1525"/>
      <c r="D147" s="1526" t="s">
        <v>445</v>
      </c>
      <c r="E147" s="1527"/>
      <c r="G147" s="260"/>
    </row>
    <row r="148" spans="1:7" ht="38.700000000000003" customHeight="1">
      <c r="A148" s="381">
        <f>A144+1</f>
        <v>36</v>
      </c>
      <c r="B148" s="1475" t="s">
        <v>358</v>
      </c>
      <c r="C148" s="47" t="s">
        <v>3</v>
      </c>
      <c r="D148" s="218">
        <v>1</v>
      </c>
      <c r="E148" s="512"/>
      <c r="G148" s="260"/>
    </row>
    <row r="149" spans="1:7" ht="38.549999999999997" customHeight="1">
      <c r="A149" s="394"/>
      <c r="B149" s="1476"/>
      <c r="C149" s="32" t="s">
        <v>183</v>
      </c>
      <c r="D149" s="154">
        <v>0</v>
      </c>
      <c r="E149" s="509"/>
      <c r="G149" s="260"/>
    </row>
    <row r="150" spans="1:7" ht="15" customHeight="1">
      <c r="A150" s="397"/>
      <c r="B150" s="1512" t="s">
        <v>1059</v>
      </c>
      <c r="C150" s="1512"/>
      <c r="D150" s="1512"/>
      <c r="E150" s="1513"/>
      <c r="G150" s="260"/>
    </row>
    <row r="151" spans="1:7" ht="15" customHeight="1">
      <c r="A151" s="397"/>
      <c r="B151" s="1520" t="s">
        <v>1060</v>
      </c>
      <c r="C151" s="1520"/>
      <c r="D151" s="1520"/>
      <c r="E151" s="1521"/>
      <c r="G151" s="260"/>
    </row>
    <row r="152" spans="1:7" ht="15" customHeight="1">
      <c r="A152" s="398"/>
      <c r="B152" s="1476" t="s">
        <v>394</v>
      </c>
      <c r="C152" s="1476"/>
      <c r="D152" s="1476"/>
      <c r="E152" s="1523"/>
      <c r="G152" s="260"/>
    </row>
    <row r="153" spans="1:7" ht="15" customHeight="1">
      <c r="A153" s="399" t="s">
        <v>1061</v>
      </c>
      <c r="B153" s="1475" t="s">
        <v>659</v>
      </c>
      <c r="C153" s="400" t="s">
        <v>387</v>
      </c>
      <c r="D153" s="382">
        <v>1</v>
      </c>
      <c r="E153" s="491"/>
      <c r="G153" s="260"/>
    </row>
    <row r="154" spans="1:7" ht="15" customHeight="1">
      <c r="A154" s="401"/>
      <c r="B154" s="1476"/>
      <c r="C154" s="392" t="s">
        <v>388</v>
      </c>
      <c r="D154" s="384">
        <v>0</v>
      </c>
      <c r="E154" s="492"/>
      <c r="G154" s="260"/>
    </row>
    <row r="155" spans="1:7" ht="15" customHeight="1">
      <c r="A155" s="385">
        <f>A148+1</f>
        <v>37</v>
      </c>
      <c r="B155" s="1519" t="s">
        <v>386</v>
      </c>
      <c r="C155" s="405" t="s">
        <v>32</v>
      </c>
      <c r="D155" s="375">
        <v>1</v>
      </c>
      <c r="E155" s="506"/>
      <c r="G155" s="260"/>
    </row>
    <row r="156" spans="1:7" ht="27.45" customHeight="1">
      <c r="A156" s="383"/>
      <c r="B156" s="1476"/>
      <c r="C156" s="388" t="s">
        <v>26</v>
      </c>
      <c r="D156" s="392">
        <v>0</v>
      </c>
      <c r="E156" s="507" t="s">
        <v>234</v>
      </c>
      <c r="G156" s="260"/>
    </row>
    <row r="157" spans="1:7" ht="15" customHeight="1">
      <c r="A157" s="397"/>
      <c r="B157" s="1520" t="s">
        <v>385</v>
      </c>
      <c r="C157" s="1520"/>
      <c r="D157" s="1520"/>
      <c r="E157" s="1521"/>
      <c r="G157" s="260"/>
    </row>
    <row r="158" spans="1:7" ht="13.95" customHeight="1">
      <c r="A158" s="381">
        <f>A155+1</f>
        <v>38</v>
      </c>
      <c r="B158" s="1475" t="s">
        <v>235</v>
      </c>
      <c r="C158" s="386" t="s">
        <v>32</v>
      </c>
      <c r="D158" s="377">
        <v>1</v>
      </c>
      <c r="E158" s="513"/>
      <c r="G158" s="260"/>
    </row>
    <row r="159" spans="1:7" ht="26.7" customHeight="1">
      <c r="A159" s="403"/>
      <c r="B159" s="1476"/>
      <c r="C159" s="388" t="s">
        <v>26</v>
      </c>
      <c r="D159" s="392">
        <v>0</v>
      </c>
      <c r="E159" s="507" t="s">
        <v>234</v>
      </c>
      <c r="G159" s="260"/>
    </row>
    <row r="160" spans="1:7" s="434" customFormat="1" ht="85.8" customHeight="1">
      <c r="A160" s="385">
        <f>A158+1</f>
        <v>39</v>
      </c>
      <c r="B160" s="520" t="s">
        <v>1091</v>
      </c>
      <c r="C160" s="1522" t="s">
        <v>701</v>
      </c>
      <c r="D160" s="1522"/>
      <c r="E160" s="521" t="s">
        <v>546</v>
      </c>
    </row>
    <row r="161" spans="1:7" s="434" customFormat="1" ht="13.95" customHeight="1">
      <c r="A161" s="381">
        <f>A160+1</f>
        <v>40</v>
      </c>
      <c r="B161" s="402" t="s">
        <v>547</v>
      </c>
      <c r="C161" s="386" t="s">
        <v>544</v>
      </c>
      <c r="D161" s="377">
        <v>1</v>
      </c>
      <c r="E161" s="513"/>
      <c r="G161" s="435"/>
    </row>
    <row r="162" spans="1:7" s="434" customFormat="1" ht="18" customHeight="1" thickBot="1">
      <c r="A162" s="522"/>
      <c r="B162" s="523"/>
      <c r="C162" s="524" t="s">
        <v>545</v>
      </c>
      <c r="D162" s="525">
        <v>0</v>
      </c>
      <c r="E162" s="526"/>
      <c r="G162" s="435"/>
    </row>
  </sheetData>
  <mergeCells count="76">
    <mergeCell ref="E80:E81"/>
    <mergeCell ref="B126:B127"/>
    <mergeCell ref="E126:E127"/>
    <mergeCell ref="E120:E124"/>
    <mergeCell ref="A125:E125"/>
    <mergeCell ref="E100:E102"/>
    <mergeCell ref="B101:C101"/>
    <mergeCell ref="A103:E103"/>
    <mergeCell ref="B112:B113"/>
    <mergeCell ref="A114:E114"/>
    <mergeCell ref="B100:C100"/>
    <mergeCell ref="C117:E117"/>
    <mergeCell ref="C116:D116"/>
    <mergeCell ref="B110:B111"/>
    <mergeCell ref="B86:B89"/>
    <mergeCell ref="A140:E140"/>
    <mergeCell ref="B147:C147"/>
    <mergeCell ref="D147:E147"/>
    <mergeCell ref="B128:E128"/>
    <mergeCell ref="B133:B134"/>
    <mergeCell ref="B137:E137"/>
    <mergeCell ref="B138:B139"/>
    <mergeCell ref="B131:B132"/>
    <mergeCell ref="E131:E132"/>
    <mergeCell ref="B135:B136"/>
    <mergeCell ref="B153:B154"/>
    <mergeCell ref="B155:B156"/>
    <mergeCell ref="B157:E157"/>
    <mergeCell ref="C160:D160"/>
    <mergeCell ref="B148:B149"/>
    <mergeCell ref="B150:E150"/>
    <mergeCell ref="B151:E151"/>
    <mergeCell ref="B152:E152"/>
    <mergeCell ref="B158:B159"/>
    <mergeCell ref="A1:E1"/>
    <mergeCell ref="A2:E2"/>
    <mergeCell ref="E34:E36"/>
    <mergeCell ref="B52:B55"/>
    <mergeCell ref="B39:B40"/>
    <mergeCell ref="A21:E21"/>
    <mergeCell ref="B48:C48"/>
    <mergeCell ref="B49:B50"/>
    <mergeCell ref="C51:E51"/>
    <mergeCell ref="B22:B25"/>
    <mergeCell ref="C60:D60"/>
    <mergeCell ref="C61:E61"/>
    <mergeCell ref="B95:C95"/>
    <mergeCell ref="B96:C96"/>
    <mergeCell ref="B97:C97"/>
    <mergeCell ref="B63:B66"/>
    <mergeCell ref="B79:B81"/>
    <mergeCell ref="A72:E72"/>
    <mergeCell ref="A85:E85"/>
    <mergeCell ref="A91:E91"/>
    <mergeCell ref="C68:E68"/>
    <mergeCell ref="B92:E92"/>
    <mergeCell ref="C69:E69"/>
    <mergeCell ref="C70:E70"/>
    <mergeCell ref="C71:E71"/>
    <mergeCell ref="B82:B83"/>
    <mergeCell ref="I51:J51"/>
    <mergeCell ref="B56:B58"/>
    <mergeCell ref="B141:B142"/>
    <mergeCell ref="B144:B145"/>
    <mergeCell ref="G2:G3"/>
    <mergeCell ref="A3:E3"/>
    <mergeCell ref="A15:E15"/>
    <mergeCell ref="B16:B17"/>
    <mergeCell ref="E46:E47"/>
    <mergeCell ref="B26:B27"/>
    <mergeCell ref="A18:E18"/>
    <mergeCell ref="B19:B20"/>
    <mergeCell ref="B38:C38"/>
    <mergeCell ref="B98:C98"/>
    <mergeCell ref="B99:C99"/>
    <mergeCell ref="B90:E90"/>
  </mergeCells>
  <conditionalFormatting sqref="B102">
    <cfRule type="expression" dxfId="229" priority="3">
      <formula>NOT($A101=$A100)</formula>
    </cfRule>
  </conditionalFormatting>
  <conditionalFormatting sqref="I24:I25 I88:I89 I102">
    <cfRule type="expression" dxfId="228" priority="2">
      <formula>NOT($A24=$A23)</formula>
    </cfRule>
  </conditionalFormatting>
  <pageMargins left="0.7" right="0.7" top="0.75" bottom="0.75" header="0.3" footer="0.3"/>
  <pageSetup scale="81" orientation="portrait" r:id="rId1"/>
  <rowBreaks count="4" manualBreakCount="4">
    <brk id="37" max="4" man="1"/>
    <brk id="70" max="4" man="1"/>
    <brk id="102" max="4" man="1"/>
    <brk id="132"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AEEEF-8039-4020-BA3E-AD7BD8838B06}">
  <dimension ref="A1:H53"/>
  <sheetViews>
    <sheetView view="pageBreakPreview" zoomScaleNormal="100" zoomScaleSheetLayoutView="100" workbookViewId="0">
      <selection activeCell="H26" sqref="H26"/>
    </sheetView>
  </sheetViews>
  <sheetFormatPr defaultColWidth="8.77734375" defaultRowHeight="13.2"/>
  <cols>
    <col min="2" max="2" width="25.44140625" customWidth="1"/>
    <col min="6" max="6" width="26.33203125" customWidth="1"/>
    <col min="7" max="7" width="6" customWidth="1"/>
    <col min="8" max="8" width="11.33203125" customWidth="1"/>
  </cols>
  <sheetData>
    <row r="1" spans="1:8" ht="13.8">
      <c r="A1" s="714" t="s">
        <v>1291</v>
      </c>
      <c r="B1" s="715"/>
      <c r="C1" s="715"/>
      <c r="D1" s="715"/>
      <c r="E1" s="715"/>
      <c r="F1" s="715"/>
      <c r="G1" s="715"/>
      <c r="H1" s="716"/>
    </row>
    <row r="2" spans="1:8" ht="30" customHeight="1">
      <c r="A2" s="1554" t="s">
        <v>1492</v>
      </c>
      <c r="B2" s="1555"/>
      <c r="C2" s="1555"/>
      <c r="D2" s="1555"/>
      <c r="E2" s="1555"/>
      <c r="F2" s="1555"/>
      <c r="G2" s="1555"/>
      <c r="H2" s="1556"/>
    </row>
    <row r="3" spans="1:8">
      <c r="A3" s="1557" t="s">
        <v>1230</v>
      </c>
      <c r="B3" s="1558"/>
      <c r="C3" s="1558"/>
      <c r="D3" s="1558"/>
      <c r="E3" s="1558"/>
      <c r="F3" s="1558"/>
      <c r="G3" s="717"/>
      <c r="H3" s="718"/>
    </row>
    <row r="4" spans="1:8">
      <c r="A4" s="721">
        <v>1</v>
      </c>
      <c r="B4" s="1559" t="s">
        <v>1231</v>
      </c>
      <c r="C4" s="1559"/>
      <c r="D4" s="1559"/>
      <c r="E4" s="1559"/>
      <c r="F4" s="722" t="s">
        <v>466</v>
      </c>
      <c r="G4" s="723"/>
      <c r="H4" s="724"/>
    </row>
    <row r="5" spans="1:8">
      <c r="A5" s="725"/>
      <c r="B5" s="823" t="s">
        <v>1232</v>
      </c>
      <c r="C5" s="823"/>
      <c r="D5" s="823"/>
      <c r="E5" s="823"/>
      <c r="F5" s="1337" t="s">
        <v>1233</v>
      </c>
      <c r="G5" s="823"/>
      <c r="H5" s="720"/>
    </row>
    <row r="6" spans="1:8" ht="22.8">
      <c r="A6" s="725"/>
      <c r="B6" s="1338" t="s">
        <v>1234</v>
      </c>
      <c r="C6" s="1338"/>
      <c r="D6" s="823"/>
      <c r="E6" s="823"/>
      <c r="F6" s="1339" t="s">
        <v>1235</v>
      </c>
      <c r="G6" s="823"/>
      <c r="H6" s="720"/>
    </row>
    <row r="7" spans="1:8">
      <c r="A7" s="725"/>
      <c r="B7" s="1338" t="s">
        <v>1236</v>
      </c>
      <c r="C7" s="1338"/>
      <c r="D7" s="823"/>
      <c r="E7" s="823"/>
      <c r="F7" s="1339" t="s">
        <v>1540</v>
      </c>
      <c r="G7" s="915"/>
      <c r="H7" s="720"/>
    </row>
    <row r="8" spans="1:8">
      <c r="A8" s="725"/>
      <c r="B8" s="1338" t="s">
        <v>1237</v>
      </c>
      <c r="C8" s="1338"/>
      <c r="D8" s="823"/>
      <c r="E8" s="823"/>
      <c r="F8" s="1339" t="s">
        <v>1238</v>
      </c>
      <c r="G8" s="915"/>
      <c r="H8" s="720"/>
    </row>
    <row r="9" spans="1:8">
      <c r="A9" s="725"/>
      <c r="B9" s="1340" t="s">
        <v>1541</v>
      </c>
      <c r="C9" s="1341"/>
      <c r="D9" s="823"/>
      <c r="E9" s="823"/>
      <c r="F9" s="1340" t="s">
        <v>1239</v>
      </c>
      <c r="G9" s="823"/>
      <c r="H9" s="720"/>
    </row>
    <row r="10" spans="1:8">
      <c r="A10" s="725"/>
      <c r="B10" s="1338" t="s">
        <v>1240</v>
      </c>
      <c r="C10" s="1338"/>
      <c r="D10" s="823"/>
      <c r="E10" s="823"/>
      <c r="F10" s="1340" t="s">
        <v>1241</v>
      </c>
      <c r="G10" s="915"/>
      <c r="H10" s="720"/>
    </row>
    <row r="11" spans="1:8">
      <c r="A11" s="725"/>
      <c r="B11" s="1338" t="s">
        <v>1242</v>
      </c>
      <c r="C11" s="1338"/>
      <c r="D11" s="823"/>
      <c r="E11" s="823"/>
      <c r="F11" s="1006" t="s">
        <v>1243</v>
      </c>
      <c r="G11" s="823"/>
      <c r="H11" s="720"/>
    </row>
    <row r="12" spans="1:8">
      <c r="A12" s="726"/>
      <c r="B12" s="727" t="s">
        <v>1244</v>
      </c>
      <c r="C12" s="727"/>
      <c r="D12" s="719"/>
      <c r="E12" s="719"/>
      <c r="F12" s="728" t="s">
        <v>74</v>
      </c>
      <c r="G12" s="719"/>
      <c r="H12" s="729"/>
    </row>
    <row r="13" spans="1:8">
      <c r="A13" s="725">
        <f>A4+1</f>
        <v>2</v>
      </c>
      <c r="B13" s="1560" t="s">
        <v>1245</v>
      </c>
      <c r="C13" s="1560"/>
      <c r="D13" s="823"/>
      <c r="E13" s="823"/>
      <c r="F13" s="14" t="s">
        <v>1246</v>
      </c>
      <c r="G13" s="14">
        <v>0</v>
      </c>
      <c r="H13" s="720"/>
    </row>
    <row r="14" spans="1:8">
      <c r="A14" s="725"/>
      <c r="B14" s="1337"/>
      <c r="C14" s="1337"/>
      <c r="D14" s="823"/>
      <c r="E14" s="823"/>
      <c r="F14" s="14" t="s">
        <v>1247</v>
      </c>
      <c r="G14" s="14">
        <v>1</v>
      </c>
      <c r="H14" s="720"/>
    </row>
    <row r="15" spans="1:8" ht="13.8" thickBot="1">
      <c r="A15" s="725"/>
      <c r="B15" s="1337"/>
      <c r="C15" s="1337"/>
      <c r="D15" s="823"/>
      <c r="E15" s="823"/>
      <c r="F15" s="14" t="s">
        <v>1248</v>
      </c>
      <c r="G15" s="565" t="s">
        <v>36</v>
      </c>
      <c r="H15" s="729"/>
    </row>
    <row r="16" spans="1:8" ht="39.450000000000003" customHeight="1">
      <c r="A16" s="1411">
        <f>A13+1</f>
        <v>3</v>
      </c>
      <c r="B16" s="1562" t="s">
        <v>1292</v>
      </c>
      <c r="C16" s="1562"/>
      <c r="D16" s="811" t="s">
        <v>1228</v>
      </c>
      <c r="E16" s="812"/>
      <c r="F16" s="813" t="s">
        <v>1493</v>
      </c>
      <c r="G16" s="814"/>
      <c r="H16" s="815"/>
    </row>
    <row r="17" spans="1:8" ht="39.450000000000003" customHeight="1">
      <c r="A17" s="816"/>
      <c r="B17" s="1563" t="s">
        <v>1445</v>
      </c>
      <c r="C17" s="1563"/>
      <c r="D17" s="817" t="s">
        <v>1228</v>
      </c>
      <c r="E17" s="818"/>
      <c r="F17" s="819"/>
      <c r="G17" s="820"/>
      <c r="H17" s="718"/>
    </row>
    <row r="18" spans="1:8" ht="39.450000000000003" customHeight="1">
      <c r="A18" s="816"/>
      <c r="B18" s="1563" t="s">
        <v>1446</v>
      </c>
      <c r="C18" s="1563"/>
      <c r="D18" s="817" t="s">
        <v>1228</v>
      </c>
      <c r="E18" s="818"/>
      <c r="F18" s="821" t="s">
        <v>1494</v>
      </c>
      <c r="G18" s="820"/>
      <c r="H18" s="718"/>
    </row>
    <row r="19" spans="1:8" ht="39.450000000000003" customHeight="1" thickBot="1">
      <c r="A19" s="730"/>
      <c r="B19" s="1564" t="s">
        <v>1447</v>
      </c>
      <c r="C19" s="1564"/>
      <c r="D19" s="822" t="s">
        <v>1228</v>
      </c>
      <c r="E19" s="823"/>
      <c r="F19" s="457"/>
      <c r="G19" s="605"/>
      <c r="H19" s="720"/>
    </row>
    <row r="20" spans="1:8" ht="45" customHeight="1">
      <c r="A20" s="1565" t="s">
        <v>1249</v>
      </c>
      <c r="B20" s="1566"/>
      <c r="C20" s="1566"/>
      <c r="D20" s="1566"/>
      <c r="E20" s="1566"/>
      <c r="F20" s="1566"/>
      <c r="G20" s="1566"/>
      <c r="H20" s="1567"/>
    </row>
    <row r="21" spans="1:8">
      <c r="A21" s="730">
        <f>A16+1</f>
        <v>4</v>
      </c>
      <c r="B21" s="1550" t="s">
        <v>1250</v>
      </c>
      <c r="C21" s="1550"/>
      <c r="D21" s="1303"/>
      <c r="E21" s="1303"/>
      <c r="F21" s="620"/>
      <c r="G21" s="620"/>
      <c r="H21" s="731"/>
    </row>
    <row r="22" spans="1:8">
      <c r="A22" s="732"/>
      <c r="B22" s="620" t="s">
        <v>1251</v>
      </c>
      <c r="C22" s="620"/>
      <c r="D22" s="805">
        <v>0</v>
      </c>
      <c r="E22" s="1303"/>
      <c r="F22" s="620" t="s">
        <v>1252</v>
      </c>
      <c r="G22" s="805">
        <v>8</v>
      </c>
      <c r="H22" s="733"/>
    </row>
    <row r="23" spans="1:8">
      <c r="A23" s="732"/>
      <c r="B23" s="620" t="s">
        <v>1253</v>
      </c>
      <c r="C23" s="620"/>
      <c r="D23" s="805">
        <v>3</v>
      </c>
      <c r="E23" s="1303"/>
      <c r="F23" s="620" t="s">
        <v>1254</v>
      </c>
      <c r="G23" s="805">
        <v>12</v>
      </c>
      <c r="H23" s="731"/>
    </row>
    <row r="24" spans="1:8">
      <c r="A24" s="732"/>
      <c r="B24" s="620" t="s">
        <v>1255</v>
      </c>
      <c r="C24" s="620"/>
      <c r="D24" s="805">
        <v>4</v>
      </c>
      <c r="E24" s="1303"/>
      <c r="F24" s="620" t="s">
        <v>1256</v>
      </c>
      <c r="G24" s="805">
        <v>21</v>
      </c>
      <c r="H24" s="731"/>
    </row>
    <row r="25" spans="1:8">
      <c r="A25" s="732"/>
      <c r="B25" s="620" t="s">
        <v>1257</v>
      </c>
      <c r="C25" s="620"/>
      <c r="D25" s="805">
        <v>6</v>
      </c>
      <c r="E25" s="1303"/>
      <c r="F25" s="620" t="s">
        <v>1258</v>
      </c>
      <c r="G25" s="805">
        <v>28</v>
      </c>
      <c r="H25" s="731"/>
    </row>
    <row r="26" spans="1:8">
      <c r="A26" s="721">
        <f>A21+1</f>
        <v>5</v>
      </c>
      <c r="B26" s="1549" t="s">
        <v>1259</v>
      </c>
      <c r="C26" s="1549"/>
      <c r="D26" s="1549"/>
      <c r="E26" s="1296"/>
      <c r="F26" s="559" t="s">
        <v>1260</v>
      </c>
      <c r="G26" s="734">
        <v>0</v>
      </c>
      <c r="H26" s="735"/>
    </row>
    <row r="27" spans="1:8">
      <c r="A27" s="736"/>
      <c r="B27" s="1550"/>
      <c r="C27" s="1550"/>
      <c r="D27" s="1550"/>
      <c r="E27" s="1303"/>
      <c r="F27" s="620" t="s">
        <v>1261</v>
      </c>
      <c r="G27" s="805">
        <v>2</v>
      </c>
      <c r="H27" s="731"/>
    </row>
    <row r="28" spans="1:8">
      <c r="A28" s="736"/>
      <c r="B28" s="1303"/>
      <c r="C28" s="1303"/>
      <c r="D28" s="737"/>
      <c r="E28" s="737"/>
      <c r="F28" s="563" t="s">
        <v>1262</v>
      </c>
      <c r="G28" s="738">
        <v>5</v>
      </c>
      <c r="H28" s="739"/>
    </row>
    <row r="29" spans="1:8">
      <c r="A29" s="740">
        <f>A26+1</f>
        <v>6</v>
      </c>
      <c r="B29" s="1549" t="s">
        <v>1263</v>
      </c>
      <c r="C29" s="1549"/>
      <c r="D29" s="1296"/>
      <c r="E29" s="1296"/>
      <c r="F29" s="559" t="s">
        <v>1264</v>
      </c>
      <c r="G29" s="741">
        <v>0</v>
      </c>
      <c r="H29" s="735"/>
    </row>
    <row r="30" spans="1:8">
      <c r="A30" s="732"/>
      <c r="B30" s="1550"/>
      <c r="C30" s="1550"/>
      <c r="D30" s="1303"/>
      <c r="E30" s="1303"/>
      <c r="F30" s="620" t="s">
        <v>1265</v>
      </c>
      <c r="G30" s="1015">
        <v>0</v>
      </c>
      <c r="H30" s="731"/>
    </row>
    <row r="31" spans="1:8">
      <c r="A31" s="742"/>
      <c r="B31" s="737"/>
      <c r="C31" s="737"/>
      <c r="D31" s="737"/>
      <c r="E31" s="737"/>
      <c r="F31" s="563" t="s">
        <v>1266</v>
      </c>
      <c r="G31" s="743">
        <v>3</v>
      </c>
      <c r="H31" s="739"/>
    </row>
    <row r="32" spans="1:8">
      <c r="A32" s="721">
        <f>A29+1</f>
        <v>7</v>
      </c>
      <c r="B32" s="1549" t="s">
        <v>1267</v>
      </c>
      <c r="C32" s="1549"/>
      <c r="D32" s="1549"/>
      <c r="E32" s="1549"/>
      <c r="F32" s="1549"/>
      <c r="G32" s="559"/>
      <c r="H32" s="735"/>
    </row>
    <row r="33" spans="1:8">
      <c r="A33" s="736"/>
      <c r="B33" s="620" t="s">
        <v>1268</v>
      </c>
      <c r="C33" s="620"/>
      <c r="D33" s="620"/>
      <c r="E33" s="620"/>
      <c r="F33" s="620"/>
      <c r="G33" s="805">
        <v>0</v>
      </c>
      <c r="H33" s="731"/>
    </row>
    <row r="34" spans="1:8">
      <c r="A34" s="744"/>
      <c r="B34" s="1561" t="s">
        <v>1269</v>
      </c>
      <c r="C34" s="1561"/>
      <c r="D34" s="1561"/>
      <c r="E34" s="1561"/>
      <c r="F34" s="1561"/>
      <c r="G34" s="738">
        <v>4</v>
      </c>
      <c r="H34" s="739"/>
    </row>
    <row r="35" spans="1:8">
      <c r="A35" s="721">
        <f>A32+1</f>
        <v>8</v>
      </c>
      <c r="B35" s="1550" t="s">
        <v>1270</v>
      </c>
      <c r="C35" s="1550"/>
      <c r="D35" s="1550"/>
      <c r="E35" s="1550"/>
      <c r="F35" s="1550"/>
      <c r="G35" s="620"/>
      <c r="H35" s="731"/>
    </row>
    <row r="36" spans="1:8">
      <c r="A36" s="736"/>
      <c r="B36" s="1551" t="s">
        <v>1271</v>
      </c>
      <c r="C36" s="1551"/>
      <c r="D36" s="1551"/>
      <c r="E36" s="1551"/>
      <c r="F36" s="1551"/>
      <c r="G36" s="805">
        <v>0</v>
      </c>
      <c r="H36" s="731"/>
    </row>
    <row r="37" spans="1:8">
      <c r="A37" s="736"/>
      <c r="B37" s="1551" t="s">
        <v>1272</v>
      </c>
      <c r="C37" s="1551"/>
      <c r="D37" s="1551"/>
      <c r="E37" s="1551"/>
      <c r="F37" s="1551"/>
      <c r="G37" s="738">
        <v>5</v>
      </c>
      <c r="H37" s="739"/>
    </row>
    <row r="38" spans="1:8">
      <c r="A38" s="721">
        <f>A35+1</f>
        <v>9</v>
      </c>
      <c r="B38" s="1549" t="s">
        <v>1273</v>
      </c>
      <c r="C38" s="1549"/>
      <c r="D38" s="1549"/>
      <c r="E38" s="1549"/>
      <c r="F38" s="1549"/>
      <c r="G38" s="620"/>
      <c r="H38" s="731"/>
    </row>
    <row r="39" spans="1:8">
      <c r="A39" s="736"/>
      <c r="B39" s="1551" t="s">
        <v>1274</v>
      </c>
      <c r="C39" s="1551"/>
      <c r="D39" s="1551"/>
      <c r="E39" s="1551"/>
      <c r="F39" s="1551"/>
      <c r="G39" s="805">
        <v>0</v>
      </c>
      <c r="H39" s="731"/>
    </row>
    <row r="40" spans="1:8">
      <c r="A40" s="736"/>
      <c r="B40" s="1551" t="s">
        <v>1275</v>
      </c>
      <c r="C40" s="1551"/>
      <c r="D40" s="1551"/>
      <c r="E40" s="1551"/>
      <c r="F40" s="1551"/>
      <c r="G40" s="738">
        <v>6</v>
      </c>
      <c r="H40" s="739"/>
    </row>
    <row r="41" spans="1:8">
      <c r="A41" s="721">
        <f>A38+1</f>
        <v>10</v>
      </c>
      <c r="B41" s="1549" t="s">
        <v>1276</v>
      </c>
      <c r="C41" s="1549"/>
      <c r="D41" s="1549"/>
      <c r="E41" s="1549"/>
      <c r="F41" s="1549"/>
      <c r="G41" s="620"/>
      <c r="H41" s="731"/>
    </row>
    <row r="42" spans="1:8">
      <c r="A42" s="736"/>
      <c r="B42" s="1551" t="s">
        <v>1277</v>
      </c>
      <c r="C42" s="1551"/>
      <c r="D42" s="1551"/>
      <c r="E42" s="1551"/>
      <c r="F42" s="1551"/>
      <c r="G42" s="805">
        <v>0</v>
      </c>
      <c r="H42" s="731"/>
    </row>
    <row r="43" spans="1:8">
      <c r="A43" s="736"/>
      <c r="B43" s="1551" t="s">
        <v>1278</v>
      </c>
      <c r="C43" s="1551"/>
      <c r="D43" s="1551"/>
      <c r="E43" s="1551"/>
      <c r="F43" s="1551"/>
      <c r="G43" s="805">
        <v>4</v>
      </c>
      <c r="H43" s="731"/>
    </row>
    <row r="44" spans="1:8">
      <c r="A44" s="736"/>
      <c r="B44" s="14" t="s">
        <v>1279</v>
      </c>
      <c r="C44" s="14"/>
      <c r="D44" s="14"/>
      <c r="E44" s="14"/>
      <c r="F44" s="14"/>
      <c r="G44" s="805">
        <v>6</v>
      </c>
      <c r="H44" s="731"/>
    </row>
    <row r="45" spans="1:8">
      <c r="A45" s="744"/>
      <c r="B45" s="564" t="s">
        <v>1280</v>
      </c>
      <c r="C45" s="564"/>
      <c r="D45" s="564"/>
      <c r="E45" s="564"/>
      <c r="F45" s="564"/>
      <c r="G45" s="738">
        <v>11</v>
      </c>
      <c r="H45" s="739"/>
    </row>
    <row r="46" spans="1:8">
      <c r="A46" s="721">
        <f>A41+1</f>
        <v>11</v>
      </c>
      <c r="B46" s="1549" t="s">
        <v>1281</v>
      </c>
      <c r="C46" s="1549"/>
      <c r="D46" s="1549"/>
      <c r="E46" s="1296"/>
      <c r="F46" s="559" t="s">
        <v>1282</v>
      </c>
      <c r="G46" s="741">
        <v>0</v>
      </c>
      <c r="H46" s="735"/>
    </row>
    <row r="47" spans="1:8">
      <c r="A47" s="732"/>
      <c r="B47" s="1550"/>
      <c r="C47" s="1550"/>
      <c r="D47" s="1550"/>
      <c r="E47" s="1303"/>
      <c r="F47" s="620" t="s">
        <v>1283</v>
      </c>
      <c r="G47" s="1015">
        <v>7</v>
      </c>
      <c r="H47" s="731"/>
    </row>
    <row r="48" spans="1:8">
      <c r="A48" s="732"/>
      <c r="B48" s="1303"/>
      <c r="C48" s="1303"/>
      <c r="D48" s="1303"/>
      <c r="E48" s="1303"/>
      <c r="F48" s="620" t="s">
        <v>1284</v>
      </c>
      <c r="G48" s="1015">
        <v>12</v>
      </c>
      <c r="H48" s="731"/>
    </row>
    <row r="49" spans="1:8">
      <c r="A49" s="732"/>
      <c r="B49" s="1303"/>
      <c r="C49" s="737"/>
      <c r="D49" s="737"/>
      <c r="E49" s="737"/>
      <c r="F49" s="563" t="s">
        <v>1285</v>
      </c>
      <c r="G49" s="743">
        <v>22</v>
      </c>
      <c r="H49" s="739"/>
    </row>
    <row r="50" spans="1:8" ht="61.5" customHeight="1">
      <c r="A50" s="721">
        <f>A46+1</f>
        <v>12</v>
      </c>
      <c r="B50" s="1549" t="s">
        <v>1286</v>
      </c>
      <c r="C50" s="1550"/>
      <c r="D50" s="745"/>
      <c r="E50" s="1342">
        <f>A50+1</f>
        <v>13</v>
      </c>
      <c r="F50" s="1303" t="s">
        <v>1582</v>
      </c>
      <c r="G50" s="16"/>
      <c r="H50" s="731"/>
    </row>
    <row r="51" spans="1:8">
      <c r="A51" s="732"/>
      <c r="B51" s="14" t="s">
        <v>1287</v>
      </c>
      <c r="C51" s="927"/>
      <c r="D51" s="746">
        <v>0</v>
      </c>
      <c r="E51" s="1303"/>
      <c r="F51" s="1343" t="s">
        <v>26</v>
      </c>
      <c r="G51" s="1303">
        <v>0</v>
      </c>
      <c r="H51" s="731"/>
    </row>
    <row r="52" spans="1:8">
      <c r="A52" s="732"/>
      <c r="B52" s="14" t="s">
        <v>1288</v>
      </c>
      <c r="C52" s="1303"/>
      <c r="D52" s="752">
        <v>7</v>
      </c>
      <c r="E52" s="1344"/>
      <c r="F52" s="24" t="s">
        <v>1289</v>
      </c>
      <c r="G52" s="1344">
        <v>9</v>
      </c>
      <c r="H52" s="731"/>
    </row>
    <row r="53" spans="1:8" ht="13.8" thickBot="1">
      <c r="A53" s="1552" t="s">
        <v>1290</v>
      </c>
      <c r="B53" s="1553"/>
      <c r="C53" s="1553"/>
      <c r="D53" s="1553"/>
      <c r="E53" s="1553"/>
      <c r="F53" s="1553"/>
      <c r="G53" s="1553"/>
      <c r="H53" s="747"/>
    </row>
  </sheetData>
  <mergeCells count="26">
    <mergeCell ref="A2:H2"/>
    <mergeCell ref="A3:F3"/>
    <mergeCell ref="B4:E4"/>
    <mergeCell ref="B13:C13"/>
    <mergeCell ref="B34:F34"/>
    <mergeCell ref="B16:C16"/>
    <mergeCell ref="B17:C17"/>
    <mergeCell ref="B18:C18"/>
    <mergeCell ref="B19:C19"/>
    <mergeCell ref="A20:H20"/>
    <mergeCell ref="B21:C21"/>
    <mergeCell ref="B26:D27"/>
    <mergeCell ref="B29:C30"/>
    <mergeCell ref="B32:F32"/>
    <mergeCell ref="B42:F42"/>
    <mergeCell ref="B43:F43"/>
    <mergeCell ref="B46:D47"/>
    <mergeCell ref="B50:C50"/>
    <mergeCell ref="A53:G53"/>
    <mergeCell ref="B41:F41"/>
    <mergeCell ref="B35:F35"/>
    <mergeCell ref="B36:F36"/>
    <mergeCell ref="B37:F37"/>
    <mergeCell ref="B38:F38"/>
    <mergeCell ref="B39:F39"/>
    <mergeCell ref="B40:F40"/>
  </mergeCells>
  <pageMargins left="0.7" right="0.7" top="0.75" bottom="0.75" header="0.3" footer="0.3"/>
  <pageSetup scale="87" orientation="portrait" r:id="rId1"/>
  <rowBreaks count="1" manualBreakCount="1">
    <brk id="2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678-CEB0-4095-9957-1F6AA4010FF6}">
  <dimension ref="A1:L36"/>
  <sheetViews>
    <sheetView view="pageBreakPreview" topLeftCell="A6" zoomScale="90" zoomScaleNormal="100" zoomScaleSheetLayoutView="90" workbookViewId="0">
      <selection activeCell="B38" sqref="B38"/>
    </sheetView>
  </sheetViews>
  <sheetFormatPr defaultColWidth="8.77734375" defaultRowHeight="11.4"/>
  <cols>
    <col min="1" max="1" width="3.21875" style="242" customWidth="1"/>
    <col min="2" max="2" width="43.44140625" style="242" customWidth="1"/>
    <col min="3" max="3" width="22.6640625" style="242" customWidth="1"/>
    <col min="4" max="4" width="36.6640625" style="242" customWidth="1"/>
    <col min="5" max="5" width="3.21875" style="242" customWidth="1"/>
    <col min="6" max="6" width="8.21875" style="242" customWidth="1"/>
    <col min="7" max="16384" width="8.77734375" style="242"/>
  </cols>
  <sheetData>
    <row r="1" spans="1:12" s="413" customFormat="1" ht="13.8">
      <c r="A1" s="1600" t="s">
        <v>556</v>
      </c>
      <c r="B1" s="1601"/>
      <c r="C1" s="1297"/>
      <c r="D1" s="1297"/>
      <c r="E1" s="411"/>
      <c r="F1" s="412"/>
    </row>
    <row r="2" spans="1:12" ht="25.2" customHeight="1">
      <c r="A2" s="1602" t="s">
        <v>594</v>
      </c>
      <c r="B2" s="1603"/>
      <c r="C2" s="1603"/>
      <c r="D2" s="1603"/>
      <c r="E2" s="1603"/>
      <c r="F2" s="1604"/>
    </row>
    <row r="3" spans="1:12" ht="12">
      <c r="A3" s="1605" t="s">
        <v>1092</v>
      </c>
      <c r="B3" s="1606"/>
      <c r="C3" s="1606"/>
      <c r="D3" s="1606"/>
      <c r="E3" s="1606"/>
      <c r="F3" s="1607"/>
    </row>
    <row r="4" spans="1:12" s="1" customFormat="1" ht="12">
      <c r="A4" s="414"/>
      <c r="B4" s="415" t="s">
        <v>182</v>
      </c>
      <c r="C4" s="277"/>
      <c r="D4" s="416" t="s">
        <v>38</v>
      </c>
      <c r="E4" s="277"/>
      <c r="F4" s="295"/>
      <c r="G4" s="179"/>
      <c r="H4" s="161"/>
      <c r="J4" s="417"/>
      <c r="K4" s="6"/>
      <c r="L4" s="6"/>
    </row>
    <row r="5" spans="1:12" s="418" customFormat="1" ht="16.8" customHeight="1">
      <c r="A5" s="333">
        <v>1</v>
      </c>
      <c r="B5" s="1608" t="s">
        <v>593</v>
      </c>
      <c r="C5" s="1608"/>
      <c r="D5" s="31" t="s">
        <v>2</v>
      </c>
      <c r="E5" s="824">
        <v>1</v>
      </c>
      <c r="F5" s="149"/>
    </row>
    <row r="6" spans="1:12" s="418" customFormat="1" ht="13.2" customHeight="1">
      <c r="A6" s="825"/>
      <c r="B6" s="1608"/>
      <c r="C6" s="1608"/>
      <c r="D6" s="177" t="s">
        <v>1546</v>
      </c>
      <c r="E6" s="826">
        <v>0</v>
      </c>
      <c r="F6" s="149"/>
    </row>
    <row r="7" spans="1:12" s="418" customFormat="1" ht="12.45" customHeight="1">
      <c r="A7" s="825"/>
      <c r="B7" s="1608"/>
      <c r="C7" s="1608"/>
      <c r="D7" s="177" t="s">
        <v>1547</v>
      </c>
      <c r="E7" s="177" t="s">
        <v>36</v>
      </c>
      <c r="F7" s="149"/>
    </row>
    <row r="8" spans="1:12" s="418" customFormat="1" ht="12.45" customHeight="1">
      <c r="A8" s="825"/>
      <c r="B8" s="1609"/>
      <c r="C8" s="1609"/>
      <c r="D8" s="32" t="s">
        <v>1548</v>
      </c>
      <c r="E8" s="154" t="s">
        <v>34</v>
      </c>
      <c r="F8" s="827"/>
    </row>
    <row r="9" spans="1:12" s="418" customFormat="1" ht="15.45" customHeight="1">
      <c r="A9" s="828">
        <f>A5+1</f>
        <v>2</v>
      </c>
      <c r="B9" s="1610" t="s">
        <v>983</v>
      </c>
      <c r="C9" s="1610"/>
      <c r="D9" s="31" t="s">
        <v>2</v>
      </c>
      <c r="E9" s="824">
        <v>1</v>
      </c>
      <c r="F9" s="829" t="s">
        <v>78</v>
      </c>
    </row>
    <row r="10" spans="1:12" s="418" customFormat="1" ht="12.45" customHeight="1">
      <c r="A10" s="333"/>
      <c r="B10" s="1596"/>
      <c r="C10" s="1596"/>
      <c r="D10" s="177" t="s">
        <v>1549</v>
      </c>
      <c r="E10" s="826">
        <v>0</v>
      </c>
      <c r="F10" s="149"/>
    </row>
    <row r="11" spans="1:12" s="418" customFormat="1" ht="12.45" customHeight="1">
      <c r="A11" s="333"/>
      <c r="B11" s="1596"/>
      <c r="C11" s="1596"/>
      <c r="D11" s="177" t="s">
        <v>1547</v>
      </c>
      <c r="E11" s="177" t="s">
        <v>36</v>
      </c>
      <c r="F11" s="149"/>
    </row>
    <row r="12" spans="1:12" s="418" customFormat="1" ht="32.549999999999997" customHeight="1">
      <c r="A12" s="830"/>
      <c r="B12" s="1611"/>
      <c r="C12" s="1611"/>
      <c r="D12" s="32" t="s">
        <v>1548</v>
      </c>
      <c r="E12" s="154" t="s">
        <v>34</v>
      </c>
      <c r="F12" s="831"/>
    </row>
    <row r="13" spans="1:12" ht="12.75" customHeight="1">
      <c r="A13" s="409">
        <f>A9+1</f>
        <v>3</v>
      </c>
      <c r="B13" s="1579" t="s">
        <v>591</v>
      </c>
      <c r="C13" s="1579"/>
      <c r="D13" s="1500" t="s">
        <v>592</v>
      </c>
      <c r="E13" s="1500"/>
      <c r="F13" s="1599" t="s">
        <v>984</v>
      </c>
    </row>
    <row r="14" spans="1:12" ht="22.8" customHeight="1">
      <c r="A14" s="410"/>
      <c r="B14" s="1581"/>
      <c r="C14" s="1581"/>
      <c r="D14" s="1480"/>
      <c r="E14" s="1480"/>
      <c r="F14" s="1589"/>
    </row>
    <row r="15" spans="1:12" ht="41.55" customHeight="1">
      <c r="A15" s="419"/>
      <c r="B15" s="1298" t="s">
        <v>1545</v>
      </c>
      <c r="C15" s="1298"/>
      <c r="D15" s="31" t="s">
        <v>2</v>
      </c>
      <c r="E15" s="824">
        <v>1</v>
      </c>
      <c r="F15" s="832"/>
    </row>
    <row r="16" spans="1:12" ht="22.8" customHeight="1">
      <c r="A16" s="419"/>
      <c r="B16" s="1298"/>
      <c r="C16" s="1298"/>
      <c r="D16" s="177" t="s">
        <v>1549</v>
      </c>
      <c r="E16" s="826">
        <v>0</v>
      </c>
      <c r="F16" s="832"/>
    </row>
    <row r="17" spans="1:9" ht="11.55" customHeight="1">
      <c r="A17" s="409">
        <f>A13+1</f>
        <v>4</v>
      </c>
      <c r="B17" s="1579" t="s">
        <v>595</v>
      </c>
      <c r="C17" s="1579"/>
      <c r="D17" s="1571" t="s">
        <v>539</v>
      </c>
      <c r="E17" s="1584"/>
      <c r="F17" s="1585"/>
    </row>
    <row r="18" spans="1:9">
      <c r="A18" s="419"/>
      <c r="B18" s="1580"/>
      <c r="C18" s="1580"/>
      <c r="D18" s="1582"/>
      <c r="E18" s="1586"/>
      <c r="F18" s="1587"/>
    </row>
    <row r="19" spans="1:9" ht="51" customHeight="1">
      <c r="A19" s="410"/>
      <c r="B19" s="1581"/>
      <c r="C19" s="1581"/>
      <c r="D19" s="1583"/>
      <c r="E19" s="1588" t="str">
        <f>CONCATENATE("If lower than S6 &gt;&gt; Q",A21)</f>
        <v>If lower than S6 &gt;&gt; Q5</v>
      </c>
      <c r="F19" s="1589"/>
    </row>
    <row r="20" spans="1:9" ht="35.549999999999997" customHeight="1">
      <c r="A20" s="420"/>
      <c r="B20" s="421" t="s">
        <v>596</v>
      </c>
      <c r="C20" s="421"/>
      <c r="D20" s="1324" t="s">
        <v>597</v>
      </c>
      <c r="E20" s="42"/>
      <c r="F20" s="422"/>
    </row>
    <row r="21" spans="1:9" s="271" customFormat="1" ht="11.55" customHeight="1">
      <c r="A21" s="419">
        <f>A17+1</f>
        <v>5</v>
      </c>
      <c r="B21" s="1590" t="s">
        <v>598</v>
      </c>
      <c r="C21" s="1590"/>
      <c r="D21" s="1456" t="s">
        <v>418</v>
      </c>
      <c r="E21" s="1592" t="s">
        <v>448</v>
      </c>
      <c r="F21" s="1593"/>
    </row>
    <row r="22" spans="1:9" s="271" customFormat="1" ht="76.8" customHeight="1">
      <c r="A22" s="423"/>
      <c r="B22" s="1591"/>
      <c r="C22" s="1591"/>
      <c r="D22" s="1480"/>
      <c r="E22" s="1594"/>
      <c r="F22" s="1595"/>
    </row>
    <row r="23" spans="1:9" ht="11.55" customHeight="1">
      <c r="A23" s="419">
        <f>A21+1</f>
        <v>6</v>
      </c>
      <c r="B23" s="1596" t="s">
        <v>599</v>
      </c>
      <c r="C23" s="1596"/>
      <c r="D23" s="1572" t="s">
        <v>539</v>
      </c>
      <c r="E23" s="1597"/>
      <c r="F23" s="1598"/>
    </row>
    <row r="24" spans="1:9">
      <c r="A24" s="333"/>
      <c r="B24" s="1596"/>
      <c r="C24" s="1596"/>
      <c r="D24" s="1582"/>
      <c r="E24" s="1597"/>
      <c r="F24" s="1598"/>
    </row>
    <row r="25" spans="1:9">
      <c r="A25" s="333"/>
      <c r="B25" s="1596"/>
      <c r="C25" s="1596"/>
      <c r="D25" s="1582"/>
      <c r="E25" s="1597"/>
      <c r="F25" s="1598"/>
    </row>
    <row r="26" spans="1:9" ht="70.8" customHeight="1">
      <c r="A26" s="333"/>
      <c r="B26" s="1596"/>
      <c r="C26" s="1596"/>
      <c r="D26" s="1582"/>
      <c r="E26" s="1588" t="str">
        <f>CONCATENATE("If lower than S6 &gt;&gt; Q",A28)</f>
        <v>If lower than S6 &gt;&gt; Q7</v>
      </c>
      <c r="F26" s="1589"/>
    </row>
    <row r="27" spans="1:9" ht="27" customHeight="1">
      <c r="A27" s="424"/>
      <c r="B27" s="1576" t="s">
        <v>600</v>
      </c>
      <c r="C27" s="1576"/>
      <c r="D27" s="1295" t="s">
        <v>601</v>
      </c>
      <c r="E27" s="425"/>
      <c r="F27" s="426"/>
    </row>
    <row r="28" spans="1:9" s="271" customFormat="1" ht="66.45" customHeight="1">
      <c r="A28" s="424">
        <f>A23+1</f>
        <v>7</v>
      </c>
      <c r="B28" s="1576" t="s">
        <v>598</v>
      </c>
      <c r="C28" s="1576"/>
      <c r="D28" s="1295" t="s">
        <v>418</v>
      </c>
      <c r="E28" s="1577"/>
      <c r="F28" s="1578"/>
    </row>
    <row r="29" spans="1:9" s="430" customFormat="1" ht="12.3" customHeight="1">
      <c r="A29" s="653">
        <f>A28+1</f>
        <v>8</v>
      </c>
      <c r="B29" s="1568" t="s">
        <v>602</v>
      </c>
      <c r="C29" s="1568"/>
      <c r="D29" s="1571" t="s">
        <v>603</v>
      </c>
      <c r="E29" s="1574"/>
      <c r="F29" s="1575"/>
      <c r="G29" s="427"/>
      <c r="H29" s="428"/>
      <c r="I29" s="429"/>
    </row>
    <row r="30" spans="1:9" s="430" customFormat="1" ht="12.3" customHeight="1">
      <c r="A30" s="654"/>
      <c r="B30" s="1569"/>
      <c r="C30" s="1569"/>
      <c r="D30" s="1572"/>
      <c r="E30" s="833"/>
      <c r="F30" s="834"/>
      <c r="G30" s="427"/>
      <c r="I30" s="429"/>
    </row>
    <row r="31" spans="1:9" s="430" customFormat="1" ht="12.3" customHeight="1">
      <c r="A31" s="98"/>
      <c r="B31" s="1570"/>
      <c r="C31" s="1570"/>
      <c r="D31" s="1573"/>
      <c r="E31" s="835"/>
      <c r="F31" s="836"/>
      <c r="G31" s="427"/>
      <c r="I31" s="429"/>
    </row>
    <row r="32" spans="1:9" s="430" customFormat="1" ht="12.3" customHeight="1">
      <c r="A32" s="654">
        <f>A29+1</f>
        <v>9</v>
      </c>
      <c r="B32" s="1569" t="s">
        <v>988</v>
      </c>
      <c r="C32" s="1569"/>
      <c r="D32" s="1572" t="s">
        <v>603</v>
      </c>
      <c r="E32" s="833"/>
      <c r="F32" s="834"/>
      <c r="G32" s="427"/>
      <c r="H32" s="428"/>
      <c r="I32" s="429"/>
    </row>
    <row r="33" spans="1:12" s="430" customFormat="1" ht="12.3" customHeight="1">
      <c r="A33" s="654"/>
      <c r="B33" s="1569"/>
      <c r="C33" s="1569"/>
      <c r="D33" s="1572"/>
      <c r="E33" s="833"/>
      <c r="F33" s="834"/>
      <c r="G33" s="427"/>
      <c r="H33" s="431"/>
      <c r="I33" s="429"/>
    </row>
    <row r="34" spans="1:12" s="12" customFormat="1" ht="12.45" customHeight="1">
      <c r="A34" s="654"/>
      <c r="B34" s="1569"/>
      <c r="C34" s="1569"/>
      <c r="D34" s="1572"/>
      <c r="E34" s="837"/>
      <c r="F34" s="432"/>
      <c r="G34" s="433"/>
    </row>
    <row r="35" spans="1:12" s="12" customFormat="1" ht="12">
      <c r="A35" s="654"/>
      <c r="B35" s="1569"/>
      <c r="C35" s="1569"/>
      <c r="D35" s="1572"/>
      <c r="E35" s="838"/>
      <c r="F35" s="432"/>
      <c r="G35" s="433"/>
    </row>
    <row r="36" spans="1:12" s="1" customFormat="1" ht="12.6" thickBot="1">
      <c r="A36" s="682"/>
      <c r="B36" s="683" t="s">
        <v>241</v>
      </c>
      <c r="C36" s="278"/>
      <c r="D36" s="684" t="s">
        <v>38</v>
      </c>
      <c r="E36" s="278"/>
      <c r="F36" s="685"/>
      <c r="G36" s="179"/>
      <c r="H36" s="161"/>
      <c r="J36" s="417"/>
      <c r="K36" s="6"/>
      <c r="L36" s="6"/>
    </row>
  </sheetData>
  <mergeCells count="27">
    <mergeCell ref="B13:C14"/>
    <mergeCell ref="D13:E14"/>
    <mergeCell ref="F13:F14"/>
    <mergeCell ref="A1:B1"/>
    <mergeCell ref="A2:F2"/>
    <mergeCell ref="A3:F3"/>
    <mergeCell ref="B5:C8"/>
    <mergeCell ref="B9:C12"/>
    <mergeCell ref="B28:C28"/>
    <mergeCell ref="E28:F28"/>
    <mergeCell ref="B17:C19"/>
    <mergeCell ref="D17:D19"/>
    <mergeCell ref="E17:F18"/>
    <mergeCell ref="E19:F19"/>
    <mergeCell ref="B21:C22"/>
    <mergeCell ref="D21:D22"/>
    <mergeCell ref="E21:F22"/>
    <mergeCell ref="B23:C26"/>
    <mergeCell ref="D23:D26"/>
    <mergeCell ref="E23:F25"/>
    <mergeCell ref="E26:F26"/>
    <mergeCell ref="B27:C27"/>
    <mergeCell ref="B29:C31"/>
    <mergeCell ref="D29:D31"/>
    <mergeCell ref="E29:F29"/>
    <mergeCell ref="B32:C35"/>
    <mergeCell ref="D32:D35"/>
  </mergeCells>
  <printOptions horizontalCentered="1"/>
  <pageMargins left="0.5" right="0.5" top="0.5" bottom="0.5" header="0.3" footer="0.3"/>
  <pageSetup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view="pageBreakPreview" zoomScale="90" zoomScaleNormal="100" zoomScaleSheetLayoutView="90" workbookViewId="0">
      <selection activeCell="A2" sqref="A2:E2"/>
    </sheetView>
  </sheetViews>
  <sheetFormatPr defaultColWidth="8.6640625" defaultRowHeight="13.2"/>
  <cols>
    <col min="1" max="1" width="5.6640625" customWidth="1"/>
    <col min="2" max="2" width="42.21875" customWidth="1"/>
    <col min="3" max="3" width="26.6640625" customWidth="1"/>
    <col min="4" max="4" width="23.21875" customWidth="1"/>
    <col min="5" max="5" width="13.6640625" customWidth="1"/>
  </cols>
  <sheetData>
    <row r="1" spans="1:5" s="37" customFormat="1" ht="17.399999999999999">
      <c r="A1" s="1618" t="s">
        <v>322</v>
      </c>
      <c r="B1" s="1619"/>
      <c r="C1" s="1619"/>
      <c r="D1" s="1619"/>
      <c r="E1" s="1620"/>
    </row>
    <row r="2" spans="1:5" s="34" customFormat="1" ht="15.45" customHeight="1">
      <c r="A2" s="1621" t="s">
        <v>328</v>
      </c>
      <c r="B2" s="1622"/>
      <c r="C2" s="1622"/>
      <c r="D2" s="1622"/>
      <c r="E2" s="1623"/>
    </row>
    <row r="3" spans="1:5" s="34" customFormat="1" ht="12.45" customHeight="1">
      <c r="A3" s="28"/>
      <c r="B3" s="29" t="s">
        <v>182</v>
      </c>
      <c r="C3" s="473"/>
      <c r="D3" s="839" t="s">
        <v>38</v>
      </c>
      <c r="E3" s="840"/>
    </row>
    <row r="4" spans="1:5" s="34" customFormat="1" ht="6" customHeight="1">
      <c r="A4" s="1624" t="s">
        <v>323</v>
      </c>
      <c r="B4" s="1625"/>
      <c r="C4" s="1625"/>
      <c r="D4" s="1625"/>
      <c r="E4" s="1626"/>
    </row>
    <row r="5" spans="1:5" s="34" customFormat="1" ht="30.45" customHeight="1">
      <c r="A5" s="1624"/>
      <c r="B5" s="1625"/>
      <c r="C5" s="1625"/>
      <c r="D5" s="1625"/>
      <c r="E5" s="1626"/>
    </row>
    <row r="6" spans="1:5" s="34" customFormat="1" ht="12.45" customHeight="1" thickBot="1">
      <c r="A6" s="841" t="s">
        <v>81</v>
      </c>
      <c r="B6" s="842"/>
      <c r="C6" s="842"/>
      <c r="D6" s="842"/>
      <c r="E6" s="843"/>
    </row>
    <row r="7" spans="1:5" s="34" customFormat="1" ht="12.45" customHeight="1">
      <c r="A7" s="97"/>
      <c r="B7" s="844" t="s">
        <v>487</v>
      </c>
      <c r="C7" s="845"/>
      <c r="D7" s="148"/>
      <c r="E7" s="846"/>
    </row>
    <row r="8" spans="1:5" s="34" customFormat="1" ht="12.45" customHeight="1">
      <c r="A8" s="97"/>
      <c r="B8" s="807" t="s">
        <v>184</v>
      </c>
      <c r="C8" s="149"/>
      <c r="D8" s="148"/>
      <c r="E8" s="846"/>
    </row>
    <row r="9" spans="1:5" s="34" customFormat="1" ht="12.45" customHeight="1">
      <c r="A9" s="97"/>
      <c r="B9" s="1627" t="s">
        <v>185</v>
      </c>
      <c r="C9" s="1628"/>
      <c r="D9" s="148"/>
      <c r="E9" s="846"/>
    </row>
    <row r="10" spans="1:5" s="34" customFormat="1" ht="15.45" customHeight="1">
      <c r="A10" s="97"/>
      <c r="B10" s="1627" t="s">
        <v>186</v>
      </c>
      <c r="C10" s="1628"/>
      <c r="D10" s="148"/>
      <c r="E10" s="846"/>
    </row>
    <row r="11" spans="1:5" s="34" customFormat="1" ht="12.45" customHeight="1" thickBot="1">
      <c r="A11" s="97"/>
      <c r="B11" s="1612" t="s">
        <v>324</v>
      </c>
      <c r="C11" s="1613"/>
      <c r="D11" s="148"/>
      <c r="E11" s="846"/>
    </row>
    <row r="12" spans="1:5" s="34" customFormat="1" ht="13.95" customHeight="1">
      <c r="A12" s="1614" t="s">
        <v>467</v>
      </c>
      <c r="B12" s="1615"/>
      <c r="C12" s="1615"/>
      <c r="D12" s="1615"/>
      <c r="E12" s="1616"/>
    </row>
    <row r="13" spans="1:5" s="34" customFormat="1" ht="12.45" customHeight="1">
      <c r="A13" s="28">
        <f>A3+1</f>
        <v>1</v>
      </c>
      <c r="B13" s="847" t="s">
        <v>187</v>
      </c>
      <c r="C13" s="847"/>
      <c r="D13" s="848"/>
      <c r="E13" s="849" t="s">
        <v>70</v>
      </c>
    </row>
    <row r="14" spans="1:5" s="34" customFormat="1" ht="13.2" customHeight="1">
      <c r="A14" s="28">
        <f>A13+1</f>
        <v>2</v>
      </c>
      <c r="B14" s="847" t="s">
        <v>188</v>
      </c>
      <c r="C14" s="847"/>
      <c r="D14" s="848"/>
      <c r="E14" s="849" t="s">
        <v>70</v>
      </c>
    </row>
    <row r="15" spans="1:5" s="34" customFormat="1" ht="16.2" customHeight="1">
      <c r="A15" s="150">
        <f t="shared" ref="A15:A20" si="0">A14+1</f>
        <v>3</v>
      </c>
      <c r="B15" s="1617" t="s">
        <v>189</v>
      </c>
      <c r="C15" s="1617"/>
      <c r="D15" s="1617"/>
      <c r="E15" s="849" t="s">
        <v>70</v>
      </c>
    </row>
    <row r="16" spans="1:5" s="34" customFormat="1" ht="24" customHeight="1">
      <c r="A16" s="150">
        <f t="shared" si="0"/>
        <v>4</v>
      </c>
      <c r="B16" s="1617" t="s">
        <v>198</v>
      </c>
      <c r="C16" s="1617"/>
      <c r="D16" s="848"/>
      <c r="E16" s="849" t="s">
        <v>70</v>
      </c>
    </row>
    <row r="17" spans="1:5" s="34" customFormat="1" ht="12.45" customHeight="1">
      <c r="A17" s="150">
        <f t="shared" si="0"/>
        <v>5</v>
      </c>
      <c r="B17" s="847" t="s">
        <v>190</v>
      </c>
      <c r="C17" s="847"/>
      <c r="D17" s="848"/>
      <c r="E17" s="849" t="s">
        <v>70</v>
      </c>
    </row>
    <row r="18" spans="1:5" s="34" customFormat="1" ht="28.2" customHeight="1">
      <c r="A18" s="150">
        <f t="shared" si="0"/>
        <v>6</v>
      </c>
      <c r="B18" s="1617" t="s">
        <v>191</v>
      </c>
      <c r="C18" s="1617"/>
      <c r="D18" s="1617"/>
      <c r="E18" s="849" t="s">
        <v>70</v>
      </c>
    </row>
    <row r="19" spans="1:5" s="34" customFormat="1" ht="11.7" customHeight="1">
      <c r="A19" s="150">
        <f t="shared" si="0"/>
        <v>7</v>
      </c>
      <c r="B19" s="1617" t="s">
        <v>192</v>
      </c>
      <c r="C19" s="1617"/>
      <c r="D19" s="1617"/>
      <c r="E19" s="849" t="s">
        <v>70</v>
      </c>
    </row>
    <row r="20" spans="1:5" s="34" customFormat="1" ht="34.950000000000003" customHeight="1">
      <c r="A20" s="150">
        <f t="shared" si="0"/>
        <v>8</v>
      </c>
      <c r="B20" s="1629" t="s">
        <v>193</v>
      </c>
      <c r="C20" s="1629"/>
      <c r="D20" s="1629"/>
      <c r="E20" s="849" t="s">
        <v>70</v>
      </c>
    </row>
    <row r="21" spans="1:5" s="34" customFormat="1" ht="15" customHeight="1">
      <c r="A21" s="96">
        <f>A20+1</f>
        <v>9</v>
      </c>
      <c r="B21" s="1630" t="s">
        <v>985</v>
      </c>
      <c r="C21" s="850" t="s">
        <v>248</v>
      </c>
      <c r="D21" s="851"/>
      <c r="E21" s="852">
        <v>0</v>
      </c>
    </row>
    <row r="22" spans="1:5" s="34" customFormat="1" ht="12.45" customHeight="1">
      <c r="A22" s="151"/>
      <c r="B22" s="1631"/>
      <c r="C22" s="152" t="s">
        <v>249</v>
      </c>
      <c r="D22" s="640"/>
      <c r="E22" s="853">
        <v>1</v>
      </c>
    </row>
    <row r="23" spans="1:5" s="34" customFormat="1" ht="12.45" customHeight="1">
      <c r="A23" s="151"/>
      <c r="B23" s="1631"/>
      <c r="C23" s="152" t="s">
        <v>250</v>
      </c>
      <c r="D23" s="640"/>
      <c r="E23" s="853">
        <v>2</v>
      </c>
    </row>
    <row r="24" spans="1:5" s="34" customFormat="1" ht="12.45" customHeight="1">
      <c r="A24" s="151"/>
      <c r="B24" s="1631"/>
      <c r="C24" s="152" t="s">
        <v>251</v>
      </c>
      <c r="D24" s="640"/>
      <c r="E24" s="853">
        <v>3</v>
      </c>
    </row>
    <row r="25" spans="1:5" s="34" customFormat="1" ht="12.45" customHeight="1">
      <c r="A25" s="151"/>
      <c r="B25" s="1631"/>
      <c r="C25" s="152" t="s">
        <v>325</v>
      </c>
      <c r="D25" s="640"/>
      <c r="E25" s="854" t="s">
        <v>36</v>
      </c>
    </row>
    <row r="26" spans="1:5" s="34" customFormat="1" ht="12.45" customHeight="1">
      <c r="A26" s="147"/>
      <c r="B26" s="1632"/>
      <c r="C26" s="153" t="s">
        <v>326</v>
      </c>
      <c r="D26" s="855"/>
      <c r="E26" s="856" t="s">
        <v>34</v>
      </c>
    </row>
    <row r="27" spans="1:5" s="34" customFormat="1" ht="12.45" customHeight="1" thickBot="1">
      <c r="A27" s="857"/>
      <c r="B27" s="858" t="s">
        <v>241</v>
      </c>
      <c r="C27" s="859"/>
      <c r="D27" s="860" t="s">
        <v>38</v>
      </c>
      <c r="E27" s="861"/>
    </row>
  </sheetData>
  <mergeCells count="13">
    <mergeCell ref="B16:C16"/>
    <mergeCell ref="B18:D18"/>
    <mergeCell ref="B19:D19"/>
    <mergeCell ref="B20:D20"/>
    <mergeCell ref="B21:B26"/>
    <mergeCell ref="B11:C11"/>
    <mergeCell ref="A12:E12"/>
    <mergeCell ref="B15:D15"/>
    <mergeCell ref="A1:E1"/>
    <mergeCell ref="A2:E2"/>
    <mergeCell ref="A4:E5"/>
    <mergeCell ref="B9:C9"/>
    <mergeCell ref="B10:C10"/>
  </mergeCells>
  <pageMargins left="0.7" right="0.7"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89E6E-3BC1-4C22-A744-94D226E5120C}">
  <dimension ref="A1:H20"/>
  <sheetViews>
    <sheetView view="pageBreakPreview" zoomScale="140" zoomScaleNormal="100" zoomScaleSheetLayoutView="140" workbookViewId="0">
      <selection activeCell="G26" sqref="G26"/>
    </sheetView>
  </sheetViews>
  <sheetFormatPr defaultColWidth="8.6640625" defaultRowHeight="13.2"/>
  <cols>
    <col min="1" max="1" width="3.6640625" style="155" customWidth="1"/>
    <col min="2" max="2" width="28.44140625" style="155" customWidth="1"/>
    <col min="3" max="3" width="10.6640625" style="155" customWidth="1"/>
    <col min="4" max="4" width="3.33203125" style="155" customWidth="1"/>
    <col min="5" max="5" width="7.6640625" style="155" customWidth="1"/>
    <col min="6" max="6" width="35" style="155" customWidth="1"/>
    <col min="7" max="7" width="1.21875" style="155" customWidth="1"/>
    <col min="8" max="8" width="14" style="155" customWidth="1"/>
    <col min="9" max="16384" width="8.6640625" style="155"/>
  </cols>
  <sheetData>
    <row r="1" spans="1:8" s="179" customFormat="1" ht="15.75" customHeight="1">
      <c r="A1" s="868" t="s">
        <v>557</v>
      </c>
      <c r="B1" s="869"/>
      <c r="C1" s="869"/>
      <c r="D1" s="869"/>
      <c r="E1" s="869"/>
      <c r="F1" s="869"/>
      <c r="G1" s="869"/>
      <c r="H1" s="870"/>
    </row>
    <row r="2" spans="1:8" s="177" customFormat="1" ht="14.7" customHeight="1">
      <c r="A2" s="871"/>
      <c r="B2" s="872" t="s">
        <v>755</v>
      </c>
      <c r="C2" s="719"/>
      <c r="D2" s="719"/>
      <c r="E2" s="719"/>
      <c r="F2" s="873" t="s">
        <v>38</v>
      </c>
      <c r="G2" s="719"/>
      <c r="H2" s="729"/>
    </row>
    <row r="3" spans="1:8">
      <c r="A3" s="1637" t="s">
        <v>1448</v>
      </c>
      <c r="B3" s="1638"/>
      <c r="C3" s="1638"/>
      <c r="D3" s="1639"/>
      <c r="E3" s="1639"/>
      <c r="F3" s="1639"/>
      <c r="G3" s="1639"/>
      <c r="H3" s="1640"/>
    </row>
    <row r="4" spans="1:8">
      <c r="A4" s="1641"/>
      <c r="B4" s="1642"/>
      <c r="C4" s="1642"/>
      <c r="D4" s="1643"/>
      <c r="E4" s="1643"/>
      <c r="F4" s="1643"/>
      <c r="G4" s="1643"/>
      <c r="H4" s="1644"/>
    </row>
    <row r="5" spans="1:8" ht="28.5" customHeight="1">
      <c r="A5" s="1641"/>
      <c r="B5" s="1642"/>
      <c r="C5" s="1642"/>
      <c r="D5" s="1643"/>
      <c r="E5" s="1643"/>
      <c r="F5" s="1643"/>
      <c r="G5" s="1643"/>
      <c r="H5" s="1644"/>
    </row>
    <row r="6" spans="1:8">
      <c r="A6" s="874">
        <v>1</v>
      </c>
      <c r="B6" s="1645" t="s">
        <v>1449</v>
      </c>
      <c r="C6" s="1645"/>
      <c r="D6" s="1645"/>
      <c r="E6" s="559"/>
      <c r="F6" s="875" t="s">
        <v>381</v>
      </c>
      <c r="G6" s="875">
        <v>0</v>
      </c>
      <c r="H6" s="735">
        <v>0</v>
      </c>
    </row>
    <row r="7" spans="1:8">
      <c r="A7" s="876"/>
      <c r="B7" s="1646"/>
      <c r="C7" s="1646"/>
      <c r="D7" s="1646"/>
      <c r="E7" s="620"/>
      <c r="F7" s="822" t="s">
        <v>382</v>
      </c>
      <c r="G7" s="877">
        <v>1</v>
      </c>
      <c r="H7" s="731">
        <v>1</v>
      </c>
    </row>
    <row r="8" spans="1:8">
      <c r="A8" s="876"/>
      <c r="B8" s="1646"/>
      <c r="C8" s="1646"/>
      <c r="D8" s="1646"/>
      <c r="E8" s="620"/>
      <c r="F8" s="822" t="s">
        <v>201</v>
      </c>
      <c r="G8" s="877">
        <v>-97</v>
      </c>
      <c r="H8" s="878" t="s">
        <v>492</v>
      </c>
    </row>
    <row r="9" spans="1:8">
      <c r="A9" s="879" t="s">
        <v>379</v>
      </c>
      <c r="B9" s="1647"/>
      <c r="C9" s="1647"/>
      <c r="D9" s="1647"/>
      <c r="E9" s="880"/>
      <c r="F9" s="881" t="s">
        <v>83</v>
      </c>
      <c r="G9" s="882">
        <v>-99</v>
      </c>
      <c r="H9" s="883" t="s">
        <v>34</v>
      </c>
    </row>
    <row r="10" spans="1:8" s="270" customFormat="1" ht="17.7" customHeight="1">
      <c r="A10" s="874"/>
      <c r="B10" s="1645" t="s">
        <v>1450</v>
      </c>
      <c r="C10" s="1645"/>
      <c r="D10" s="1645"/>
      <c r="E10" s="559"/>
      <c r="F10" s="875" t="s">
        <v>1495</v>
      </c>
      <c r="G10" s="875">
        <v>0</v>
      </c>
      <c r="H10" s="735">
        <v>0</v>
      </c>
    </row>
    <row r="11" spans="1:8">
      <c r="A11" s="876"/>
      <c r="B11" s="1646"/>
      <c r="C11" s="1646"/>
      <c r="D11" s="1646"/>
      <c r="E11" s="620"/>
      <c r="F11" s="822" t="s">
        <v>1496</v>
      </c>
      <c r="G11" s="877">
        <v>1</v>
      </c>
      <c r="H11" s="731">
        <v>1</v>
      </c>
    </row>
    <row r="12" spans="1:8" ht="13.95" customHeight="1">
      <c r="A12" s="876"/>
      <c r="B12" s="1646"/>
      <c r="C12" s="1646"/>
      <c r="D12" s="1646"/>
      <c r="E12" s="620"/>
      <c r="F12" s="822" t="s">
        <v>201</v>
      </c>
      <c r="G12" s="877">
        <v>-97</v>
      </c>
      <c r="H12" s="878" t="s">
        <v>492</v>
      </c>
    </row>
    <row r="13" spans="1:8" s="4" customFormat="1" ht="11.55" customHeight="1">
      <c r="A13" s="879" t="s">
        <v>379</v>
      </c>
      <c r="B13" s="1647"/>
      <c r="C13" s="1647"/>
      <c r="D13" s="1647"/>
      <c r="E13" s="880"/>
      <c r="F13" s="881" t="s">
        <v>83</v>
      </c>
      <c r="G13" s="882">
        <v>-99</v>
      </c>
      <c r="H13" s="883" t="s">
        <v>34</v>
      </c>
    </row>
    <row r="14" spans="1:8" s="4" customFormat="1" ht="12.45" customHeight="1">
      <c r="A14" s="1648" t="s">
        <v>1451</v>
      </c>
      <c r="B14" s="1649"/>
      <c r="C14" s="1649"/>
      <c r="D14" s="1649"/>
      <c r="E14" s="1649"/>
      <c r="F14" s="1649"/>
      <c r="G14" s="884"/>
      <c r="H14" s="885"/>
    </row>
    <row r="15" spans="1:8" s="4" customFormat="1" ht="25.2" customHeight="1">
      <c r="A15" s="886">
        <f>A6+1</f>
        <v>2</v>
      </c>
      <c r="B15" s="1650" t="s">
        <v>1452</v>
      </c>
      <c r="C15" s="1650"/>
      <c r="D15" s="1650"/>
      <c r="E15" s="1650"/>
      <c r="F15" s="1650"/>
      <c r="G15" s="1652" t="s">
        <v>1453</v>
      </c>
      <c r="H15" s="1653"/>
    </row>
    <row r="16" spans="1:8">
      <c r="A16" s="1314"/>
      <c r="B16" s="1651"/>
      <c r="C16" s="1651"/>
      <c r="D16" s="1651"/>
      <c r="E16" s="1651"/>
      <c r="F16" s="1651"/>
      <c r="G16" s="1654"/>
      <c r="H16" s="1655"/>
    </row>
    <row r="17" spans="1:8">
      <c r="A17" s="1313">
        <f>A15+1</f>
        <v>3</v>
      </c>
      <c r="B17" s="1549" t="s">
        <v>403</v>
      </c>
      <c r="C17" s="1549"/>
      <c r="D17" s="1549"/>
      <c r="E17" s="1549"/>
      <c r="F17" s="1549"/>
      <c r="G17" s="887"/>
      <c r="H17" s="1634" t="s">
        <v>1453</v>
      </c>
    </row>
    <row r="18" spans="1:8">
      <c r="A18" s="888"/>
      <c r="B18" s="1550"/>
      <c r="C18" s="1550"/>
      <c r="D18" s="1550"/>
      <c r="E18" s="1550"/>
      <c r="F18" s="1550"/>
      <c r="G18" s="767"/>
      <c r="H18" s="1635"/>
    </row>
    <row r="19" spans="1:8">
      <c r="A19" s="889"/>
      <c r="B19" s="1633"/>
      <c r="C19" s="1633"/>
      <c r="D19" s="1633"/>
      <c r="E19" s="1633"/>
      <c r="F19" s="1633"/>
      <c r="G19" s="890"/>
      <c r="H19" s="1636"/>
    </row>
    <row r="20" spans="1:8" ht="13.8" thickBot="1">
      <c r="A20" s="227"/>
      <c r="B20" s="228" t="s">
        <v>241</v>
      </c>
      <c r="C20" s="210"/>
      <c r="D20" s="229"/>
      <c r="E20" s="210"/>
      <c r="F20" s="229" t="s">
        <v>38</v>
      </c>
      <c r="G20" s="312"/>
      <c r="H20" s="313"/>
    </row>
  </sheetData>
  <mergeCells count="8">
    <mergeCell ref="B17:F19"/>
    <mergeCell ref="H17:H19"/>
    <mergeCell ref="A3:H5"/>
    <mergeCell ref="B6:D9"/>
    <mergeCell ref="A14:F14"/>
    <mergeCell ref="B15:F16"/>
    <mergeCell ref="G15:H16"/>
    <mergeCell ref="B10:D1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view="pageBreakPreview" zoomScale="90" zoomScaleNormal="80" zoomScaleSheetLayoutView="90" workbookViewId="0">
      <selection activeCell="B7" sqref="B7:C8"/>
    </sheetView>
  </sheetViews>
  <sheetFormatPr defaultColWidth="8.6640625" defaultRowHeight="13.2"/>
  <cols>
    <col min="1" max="1" width="4.21875" style="13" customWidth="1"/>
    <col min="2" max="2" width="28.6640625" style="13" customWidth="1"/>
    <col min="3" max="3" width="25.21875" style="13" customWidth="1"/>
    <col min="4" max="4" width="31.6640625" style="13" customWidth="1"/>
    <col min="5" max="16384" width="8.6640625" style="13"/>
  </cols>
  <sheetData>
    <row r="1" spans="1:5" ht="13.8">
      <c r="A1" s="937" t="s">
        <v>142</v>
      </c>
      <c r="B1" s="937"/>
      <c r="C1" s="938"/>
      <c r="D1" s="939"/>
    </row>
    <row r="2" spans="1:5" ht="13.8" thickBot="1">
      <c r="A2" s="1658" t="s">
        <v>178</v>
      </c>
      <c r="B2" s="1659"/>
      <c r="C2" s="1659"/>
      <c r="D2" s="1660"/>
    </row>
    <row r="3" spans="1:5" ht="13.2" customHeight="1">
      <c r="A3" s="1664" t="s">
        <v>468</v>
      </c>
      <c r="B3" s="1665"/>
      <c r="C3" s="1665"/>
      <c r="D3" s="1666"/>
    </row>
    <row r="4" spans="1:5">
      <c r="A4" s="1667"/>
      <c r="B4" s="1631"/>
      <c r="C4" s="1631"/>
      <c r="D4" s="1668"/>
    </row>
    <row r="5" spans="1:5" ht="15.45" customHeight="1">
      <c r="A5" s="940"/>
      <c r="B5" s="941" t="s">
        <v>182</v>
      </c>
      <c r="C5" s="107"/>
      <c r="D5" s="806" t="s">
        <v>38</v>
      </c>
    </row>
    <row r="6" spans="1:5" ht="12.45" customHeight="1">
      <c r="A6" s="1661" t="s">
        <v>151</v>
      </c>
      <c r="B6" s="1662"/>
      <c r="C6" s="1662"/>
      <c r="D6" s="1663"/>
    </row>
    <row r="7" spans="1:5">
      <c r="A7" s="942">
        <f>A5+1</f>
        <v>1</v>
      </c>
      <c r="B7" s="1630" t="s">
        <v>88</v>
      </c>
      <c r="C7" s="1630"/>
      <c r="D7" s="943" t="s">
        <v>70</v>
      </c>
      <c r="E7"/>
    </row>
    <row r="8" spans="1:5">
      <c r="A8" s="944"/>
      <c r="B8" s="1631"/>
      <c r="C8" s="1631"/>
      <c r="D8" s="945"/>
    </row>
    <row r="9" spans="1:5">
      <c r="A9" s="944"/>
      <c r="B9" s="864"/>
      <c r="C9" s="864" t="s">
        <v>84</v>
      </c>
      <c r="D9" s="946" t="s">
        <v>86</v>
      </c>
    </row>
    <row r="10" spans="1:5">
      <c r="A10" s="944"/>
      <c r="B10" s="864"/>
      <c r="C10" s="864" t="s">
        <v>85</v>
      </c>
      <c r="D10" s="946" t="s">
        <v>87</v>
      </c>
    </row>
    <row r="11" spans="1:5">
      <c r="A11" s="942">
        <f>A7+1</f>
        <v>2</v>
      </c>
      <c r="B11" s="850" t="s">
        <v>89</v>
      </c>
      <c r="C11" s="850"/>
      <c r="D11" s="943" t="s">
        <v>70</v>
      </c>
      <c r="E11"/>
    </row>
    <row r="12" spans="1:5">
      <c r="A12" s="944"/>
      <c r="B12" s="864"/>
      <c r="C12" s="790" t="s">
        <v>79</v>
      </c>
      <c r="D12" s="774" t="s">
        <v>91</v>
      </c>
    </row>
    <row r="13" spans="1:5">
      <c r="A13" s="947"/>
      <c r="B13" s="948"/>
      <c r="C13" s="949" t="s">
        <v>90</v>
      </c>
      <c r="D13" s="950" t="s">
        <v>92</v>
      </c>
    </row>
    <row r="14" spans="1:5">
      <c r="A14" s="944">
        <f>A11+1</f>
        <v>3</v>
      </c>
      <c r="B14" s="1631" t="s">
        <v>93</v>
      </c>
      <c r="C14" s="1631"/>
      <c r="D14" s="945" t="s">
        <v>70</v>
      </c>
      <c r="E14"/>
    </row>
    <row r="15" spans="1:5">
      <c r="A15" s="944"/>
      <c r="B15" s="1631"/>
      <c r="C15" s="1631"/>
      <c r="D15" s="945"/>
    </row>
    <row r="16" spans="1:5">
      <c r="A16" s="944"/>
      <c r="B16" s="864"/>
      <c r="C16" s="790" t="s">
        <v>94</v>
      </c>
      <c r="D16" s="774" t="s">
        <v>95</v>
      </c>
    </row>
    <row r="17" spans="1:5">
      <c r="A17" s="944"/>
      <c r="B17" s="864"/>
      <c r="C17" s="790" t="s">
        <v>85</v>
      </c>
      <c r="D17" s="950" t="s">
        <v>87</v>
      </c>
    </row>
    <row r="18" spans="1:5">
      <c r="A18" s="942">
        <f>A14+1</f>
        <v>4</v>
      </c>
      <c r="B18" s="1630" t="s">
        <v>98</v>
      </c>
      <c r="C18" s="1630"/>
      <c r="D18" s="943" t="s">
        <v>70</v>
      </c>
      <c r="E18"/>
    </row>
    <row r="19" spans="1:5">
      <c r="A19" s="944"/>
      <c r="B19" s="1631"/>
      <c r="C19" s="1631"/>
      <c r="D19" s="945"/>
    </row>
    <row r="20" spans="1:5">
      <c r="A20" s="944"/>
      <c r="B20" s="864"/>
      <c r="C20" s="790" t="s">
        <v>94</v>
      </c>
      <c r="D20" s="774" t="s">
        <v>96</v>
      </c>
    </row>
    <row r="21" spans="1:5">
      <c r="A21" s="944"/>
      <c r="B21" s="864"/>
      <c r="C21" s="790" t="s">
        <v>85</v>
      </c>
      <c r="D21" s="950" t="s">
        <v>97</v>
      </c>
    </row>
    <row r="22" spans="1:5">
      <c r="A22" s="942">
        <f>A18+1</f>
        <v>5</v>
      </c>
      <c r="B22" s="1630" t="s">
        <v>99</v>
      </c>
      <c r="C22" s="1630"/>
      <c r="D22" s="943" t="s">
        <v>70</v>
      </c>
      <c r="E22"/>
    </row>
    <row r="23" spans="1:5">
      <c r="A23" s="944"/>
      <c r="B23" s="864"/>
      <c r="C23" s="790" t="s">
        <v>79</v>
      </c>
      <c r="D23" s="774" t="s">
        <v>91</v>
      </c>
    </row>
    <row r="24" spans="1:5">
      <c r="A24" s="944"/>
      <c r="B24" s="864"/>
      <c r="C24" s="790" t="s">
        <v>90</v>
      </c>
      <c r="D24" s="950" t="s">
        <v>92</v>
      </c>
    </row>
    <row r="25" spans="1:5">
      <c r="A25" s="942">
        <f>A22+1</f>
        <v>6</v>
      </c>
      <c r="B25" s="1630" t="s">
        <v>100</v>
      </c>
      <c r="C25" s="1630"/>
      <c r="D25" s="943" t="s">
        <v>70</v>
      </c>
      <c r="E25"/>
    </row>
    <row r="26" spans="1:5">
      <c r="A26" s="944"/>
      <c r="B26" s="1631"/>
      <c r="C26" s="1631"/>
      <c r="D26" s="945"/>
    </row>
    <row r="27" spans="1:5">
      <c r="A27" s="944"/>
      <c r="B27" s="864"/>
      <c r="C27" s="790" t="s">
        <v>79</v>
      </c>
      <c r="D27" s="774" t="s">
        <v>91</v>
      </c>
    </row>
    <row r="28" spans="1:5">
      <c r="A28" s="944"/>
      <c r="B28" s="864"/>
      <c r="C28" s="790" t="s">
        <v>90</v>
      </c>
      <c r="D28" s="950" t="s">
        <v>92</v>
      </c>
    </row>
    <row r="29" spans="1:5">
      <c r="A29" s="942">
        <f>A25+1</f>
        <v>7</v>
      </c>
      <c r="B29" s="1656" t="s">
        <v>101</v>
      </c>
      <c r="C29" s="1656"/>
      <c r="D29" s="943" t="s">
        <v>70</v>
      </c>
      <c r="E29"/>
    </row>
    <row r="30" spans="1:5">
      <c r="A30" s="944"/>
      <c r="B30" s="1657"/>
      <c r="C30" s="1657"/>
      <c r="D30" s="945"/>
    </row>
    <row r="31" spans="1:5">
      <c r="A31" s="944"/>
      <c r="B31" s="864"/>
      <c r="C31" s="790" t="s">
        <v>94</v>
      </c>
      <c r="D31" s="774" t="s">
        <v>96</v>
      </c>
      <c r="E31" s="40"/>
    </row>
    <row r="32" spans="1:5">
      <c r="A32" s="944"/>
      <c r="B32" s="864"/>
      <c r="C32" s="790" t="s">
        <v>85</v>
      </c>
      <c r="D32" s="950" t="s">
        <v>87</v>
      </c>
      <c r="E32" s="40"/>
    </row>
    <row r="33" spans="1:5">
      <c r="A33" s="942">
        <f>A29+1</f>
        <v>8</v>
      </c>
      <c r="B33" s="1656" t="s">
        <v>102</v>
      </c>
      <c r="C33" s="1656"/>
      <c r="D33" s="943" t="s">
        <v>70</v>
      </c>
      <c r="E33"/>
    </row>
    <row r="34" spans="1:5">
      <c r="A34" s="944"/>
      <c r="B34" s="1657"/>
      <c r="C34" s="1657"/>
      <c r="D34" s="945"/>
      <c r="E34" s="40"/>
    </row>
    <row r="35" spans="1:5">
      <c r="A35" s="944"/>
      <c r="B35" s="864"/>
      <c r="C35" s="790" t="s">
        <v>94</v>
      </c>
      <c r="D35" s="774" t="s">
        <v>103</v>
      </c>
      <c r="E35" s="40"/>
    </row>
    <row r="36" spans="1:5">
      <c r="A36" s="944"/>
      <c r="B36" s="864"/>
      <c r="C36" s="790" t="s">
        <v>85</v>
      </c>
      <c r="D36" s="950" t="s">
        <v>87</v>
      </c>
      <c r="E36" s="40"/>
    </row>
    <row r="37" spans="1:5">
      <c r="A37" s="942">
        <f>A33+1</f>
        <v>9</v>
      </c>
      <c r="B37" s="1630" t="s">
        <v>104</v>
      </c>
      <c r="C37" s="1630"/>
      <c r="D37" s="943" t="s">
        <v>70</v>
      </c>
      <c r="E37"/>
    </row>
    <row r="38" spans="1:5">
      <c r="A38" s="944"/>
      <c r="B38" s="1631"/>
      <c r="C38" s="1631"/>
      <c r="D38" s="945"/>
    </row>
    <row r="39" spans="1:5">
      <c r="A39" s="944"/>
      <c r="B39" s="864"/>
      <c r="C39" s="790" t="s">
        <v>79</v>
      </c>
      <c r="D39" s="774" t="s">
        <v>91</v>
      </c>
    </row>
    <row r="40" spans="1:5">
      <c r="A40" s="944"/>
      <c r="B40" s="864"/>
      <c r="C40" s="949" t="s">
        <v>90</v>
      </c>
      <c r="D40" s="950" t="s">
        <v>92</v>
      </c>
    </row>
    <row r="41" spans="1:5">
      <c r="A41" s="942">
        <f>A37+1</f>
        <v>10</v>
      </c>
      <c r="B41" s="1630" t="s">
        <v>105</v>
      </c>
      <c r="C41" s="1631"/>
      <c r="D41" s="943" t="s">
        <v>70</v>
      </c>
      <c r="E41"/>
    </row>
    <row r="42" spans="1:5">
      <c r="A42" s="944"/>
      <c r="B42" s="864"/>
      <c r="C42" s="790" t="s">
        <v>79</v>
      </c>
      <c r="D42" s="774" t="s">
        <v>91</v>
      </c>
    </row>
    <row r="43" spans="1:5">
      <c r="A43" s="944"/>
      <c r="B43" s="864"/>
      <c r="C43" s="949" t="s">
        <v>90</v>
      </c>
      <c r="D43" s="950" t="s">
        <v>92</v>
      </c>
    </row>
    <row r="44" spans="1:5">
      <c r="A44" s="942">
        <f>A41+1</f>
        <v>11</v>
      </c>
      <c r="B44" s="1630" t="s">
        <v>106</v>
      </c>
      <c r="C44" s="1631"/>
      <c r="D44" s="943" t="s">
        <v>70</v>
      </c>
      <c r="E44"/>
    </row>
    <row r="45" spans="1:5">
      <c r="A45" s="944"/>
      <c r="B45" s="1631"/>
      <c r="C45" s="1631"/>
      <c r="D45" s="945"/>
    </row>
    <row r="46" spans="1:5">
      <c r="A46" s="944"/>
      <c r="B46" s="864"/>
      <c r="C46" s="790" t="s">
        <v>79</v>
      </c>
      <c r="D46" s="774" t="s">
        <v>91</v>
      </c>
    </row>
    <row r="47" spans="1:5">
      <c r="A47" s="944"/>
      <c r="B47" s="864"/>
      <c r="C47" s="949" t="s">
        <v>90</v>
      </c>
      <c r="D47" s="950" t="s">
        <v>92</v>
      </c>
    </row>
    <row r="48" spans="1:5">
      <c r="A48" s="942">
        <f>A44+1</f>
        <v>12</v>
      </c>
      <c r="B48" s="1630" t="s">
        <v>107</v>
      </c>
      <c r="C48" s="1631"/>
      <c r="D48" s="943" t="s">
        <v>70</v>
      </c>
      <c r="E48"/>
    </row>
    <row r="49" spans="1:5">
      <c r="A49" s="944"/>
      <c r="B49" s="1631"/>
      <c r="C49" s="1631"/>
      <c r="D49" s="945"/>
    </row>
    <row r="50" spans="1:5">
      <c r="A50" s="944"/>
      <c r="B50" s="864"/>
      <c r="C50" s="790" t="s">
        <v>94</v>
      </c>
      <c r="D50" s="774" t="s">
        <v>96</v>
      </c>
      <c r="E50" s="40"/>
    </row>
    <row r="51" spans="1:5">
      <c r="A51" s="947"/>
      <c r="B51" s="864"/>
      <c r="C51" s="790" t="s">
        <v>85</v>
      </c>
      <c r="D51" s="950" t="s">
        <v>87</v>
      </c>
      <c r="E51" s="40"/>
    </row>
    <row r="52" spans="1:5" ht="13.8" thickBot="1">
      <c r="A52" s="272"/>
      <c r="B52" s="273" t="s">
        <v>241</v>
      </c>
      <c r="C52" s="128"/>
      <c r="D52" s="274" t="s">
        <v>38</v>
      </c>
      <c r="E52" s="40"/>
    </row>
  </sheetData>
  <mergeCells count="14">
    <mergeCell ref="B22:C22"/>
    <mergeCell ref="A2:D2"/>
    <mergeCell ref="B7:C8"/>
    <mergeCell ref="B14:C15"/>
    <mergeCell ref="B18:C19"/>
    <mergeCell ref="A6:D6"/>
    <mergeCell ref="A3:D4"/>
    <mergeCell ref="B48:C49"/>
    <mergeCell ref="B25:C26"/>
    <mergeCell ref="B29:C30"/>
    <mergeCell ref="B33:C34"/>
    <mergeCell ref="B37:C38"/>
    <mergeCell ref="B41:C41"/>
    <mergeCell ref="B44:C45"/>
  </mergeCells>
  <conditionalFormatting sqref="E7">
    <cfRule type="expression" dxfId="227" priority="225" stopIfTrue="1">
      <formula>$A7="end repeat"</formula>
    </cfRule>
    <cfRule type="expression" dxfId="226" priority="228" stopIfTrue="1">
      <formula>$A7="begin group"</formula>
    </cfRule>
    <cfRule type="expression" dxfId="225" priority="210" stopIfTrue="1">
      <formula>OR(AND(LEFT($A7, 14)="sensor_stream ", LEN($A7)&gt;14, NOT(ISNUMBER(SEARCH(" ", $A7, 15)))), AND(LEFT($A7, 17)="sensor_statistic ", LEN($A7)&gt;17, NOT(ISNUMBER(SEARCH(" ", $A7, 18)))))</formula>
    </cfRule>
    <cfRule type="expression" dxfId="224" priority="211" stopIfTrue="1">
      <formula>$A7="comments"</formula>
    </cfRule>
    <cfRule type="expression" dxfId="223" priority="212" stopIfTrue="1">
      <formula>OR($A7="audio", $A7="video")</formula>
    </cfRule>
    <cfRule type="expression" dxfId="222" priority="214" stopIfTrue="1">
      <formula>OR($A7="date", $A7="datetime")</formula>
    </cfRule>
    <cfRule type="expression" dxfId="221" priority="215" stopIfTrue="1">
      <formula>OR($A7="calculate", $A7="calculate_here")</formula>
    </cfRule>
    <cfRule type="expression" dxfId="220" priority="213" stopIfTrue="1">
      <formula>$A7="image"</formula>
    </cfRule>
    <cfRule type="expression" dxfId="219" priority="216" stopIfTrue="1">
      <formula>$A7="note"</formula>
    </cfRule>
    <cfRule type="expression" dxfId="218" priority="217" stopIfTrue="1">
      <formula>$A7="barcode"</formula>
    </cfRule>
    <cfRule type="expression" dxfId="217" priority="219" stopIfTrue="1">
      <formula>OR($A7="audio audit", $A7="text audit", $A7="speed violations count", $A7="speed violations list", $A7="speed violations audit")</formula>
    </cfRule>
    <cfRule type="expression" dxfId="216" priority="227" stopIfTrue="1">
      <formula>$A7="end group"</formula>
    </cfRule>
    <cfRule type="expression" dxfId="215" priority="226" stopIfTrue="1">
      <formula>$A7="begin repeat"</formula>
    </cfRule>
    <cfRule type="expression" dxfId="214" priority="220" stopIfTrue="1">
      <formula>OR($A7="username", $A7="phonenumber", $A7="start", $A7="end", $A7="deviceid", $A7="subscriberid", $A7="simserial", $A7="caseid")</formula>
    </cfRule>
    <cfRule type="expression" dxfId="213" priority="218" stopIfTrue="1">
      <formula>OR($A7="geopoint", $A7="geoshape", $A7="geotrace")</formula>
    </cfRule>
    <cfRule type="expression" dxfId="212" priority="224" stopIfTrue="1">
      <formula>$A7="text"</formula>
    </cfRule>
    <cfRule type="expression" dxfId="211" priority="223" stopIfTrue="1">
      <formula>$A7="integer"</formula>
    </cfRule>
    <cfRule type="expression" dxfId="210" priority="222" stopIfTrue="1">
      <formula>$A7="decimal"</formula>
    </cfRule>
    <cfRule type="expression" dxfId="209" priority="221" stopIfTrue="1">
      <formula>OR(AND(LEFT($A7, 16)="select_multiple ", LEN($A7)&gt;16, NOT(ISNUMBER(SEARCH(" ", $A7, 17)))), AND(LEFT($A7, 11)="select_one ", LEN($A7)&gt;11, NOT(ISNUMBER(SEARCH(" ", $A7, 12)))))</formula>
    </cfRule>
  </conditionalFormatting>
  <conditionalFormatting sqref="E11">
    <cfRule type="expression" dxfId="208" priority="191" stopIfTrue="1">
      <formula>OR(AND(LEFT($A11, 14)="sensor_stream ", LEN($A11)&gt;14, NOT(ISNUMBER(SEARCH(" ", $A11, 15)))), AND(LEFT($A11, 17)="sensor_statistic ", LEN($A11)&gt;17, NOT(ISNUMBER(SEARCH(" ", $A11, 18)))))</formula>
    </cfRule>
    <cfRule type="expression" dxfId="207" priority="201" stopIfTrue="1">
      <formula>OR($A11="username", $A11="phonenumber", $A11="start", $A11="end", $A11="deviceid", $A11="subscriberid", $A11="simserial", $A11="caseid")</formula>
    </cfRule>
    <cfRule type="expression" dxfId="206" priority="192" stopIfTrue="1">
      <formula>$A11="comments"</formula>
    </cfRule>
    <cfRule type="expression" dxfId="205" priority="193" stopIfTrue="1">
      <formula>OR($A11="audio", $A11="video")</formula>
    </cfRule>
    <cfRule type="expression" dxfId="204" priority="195" stopIfTrue="1">
      <formula>OR($A11="date", $A11="datetime")</formula>
    </cfRule>
    <cfRule type="expression" dxfId="203" priority="196" stopIfTrue="1">
      <formula>OR($A11="calculate", $A11="calculate_here")</formula>
    </cfRule>
    <cfRule type="expression" dxfId="202" priority="197" stopIfTrue="1">
      <formula>$A11="note"</formula>
    </cfRule>
    <cfRule type="expression" dxfId="201" priority="198" stopIfTrue="1">
      <formula>$A11="barcode"</formula>
    </cfRule>
    <cfRule type="expression" dxfId="200" priority="199" stopIfTrue="1">
      <formula>OR($A11="geopoint", $A11="geoshape", $A11="geotrace")</formula>
    </cfRule>
    <cfRule type="expression" dxfId="199" priority="194" stopIfTrue="1">
      <formula>$A11="image"</formula>
    </cfRule>
    <cfRule type="expression" dxfId="198" priority="200" stopIfTrue="1">
      <formula>OR($A11="audio audit", $A11="text audit", $A11="speed violations count", $A11="speed violations list", $A11="speed violations audit")</formula>
    </cfRule>
    <cfRule type="expression" dxfId="197" priority="209" stopIfTrue="1">
      <formula>$A11="begin group"</formula>
    </cfRule>
    <cfRule type="expression" dxfId="196" priority="208" stopIfTrue="1">
      <formula>$A11="end group"</formula>
    </cfRule>
    <cfRule type="expression" dxfId="195" priority="207" stopIfTrue="1">
      <formula>$A11="begin repeat"</formula>
    </cfRule>
    <cfRule type="expression" dxfId="194" priority="205" stopIfTrue="1">
      <formula>$A11="text"</formula>
    </cfRule>
    <cfRule type="expression" dxfId="193" priority="204" stopIfTrue="1">
      <formula>$A11="integer"</formula>
    </cfRule>
    <cfRule type="expression" dxfId="192" priority="203" stopIfTrue="1">
      <formula>$A11="decimal"</formula>
    </cfRule>
    <cfRule type="expression" dxfId="191" priority="202" stopIfTrue="1">
      <formula>OR(AND(LEFT($A11, 16)="select_multiple ", LEN($A11)&gt;16, NOT(ISNUMBER(SEARCH(" ", $A11, 17)))), AND(LEFT($A11, 11)="select_one ", LEN($A11)&gt;11, NOT(ISNUMBER(SEARCH(" ", $A11, 12)))))</formula>
    </cfRule>
    <cfRule type="expression" dxfId="190" priority="206" stopIfTrue="1">
      <formula>$A11="end repeat"</formula>
    </cfRule>
  </conditionalFormatting>
  <conditionalFormatting sqref="E14">
    <cfRule type="expression" dxfId="189" priority="183" stopIfTrue="1">
      <formula>OR(AND(LEFT($A14, 16)="select_multiple ", LEN($A14)&gt;16, NOT(ISNUMBER(SEARCH(" ", $A14, 17)))), AND(LEFT($A14, 11)="select_one ", LEN($A14)&gt;11, NOT(ISNUMBER(SEARCH(" ", $A14, 12)))))</formula>
    </cfRule>
    <cfRule type="expression" dxfId="188" priority="188" stopIfTrue="1">
      <formula>$A14="begin repeat"</formula>
    </cfRule>
    <cfRule type="expression" dxfId="187" priority="190" stopIfTrue="1">
      <formula>$A14="begin group"</formula>
    </cfRule>
    <cfRule type="expression" dxfId="186" priority="189" stopIfTrue="1">
      <formula>$A14="end group"</formula>
    </cfRule>
    <cfRule type="expression" dxfId="185" priority="182" stopIfTrue="1">
      <formula>OR($A14="username", $A14="phonenumber", $A14="start", $A14="end", $A14="deviceid", $A14="subscriberid", $A14="simserial", $A14="caseid")</formula>
    </cfRule>
    <cfRule type="expression" dxfId="184" priority="187" stopIfTrue="1">
      <formula>$A14="end repeat"</formula>
    </cfRule>
    <cfRule type="expression" dxfId="183" priority="186" stopIfTrue="1">
      <formula>$A14="text"</formula>
    </cfRule>
    <cfRule type="expression" dxfId="182" priority="172" stopIfTrue="1">
      <formula>OR(AND(LEFT($A14, 14)="sensor_stream ", LEN($A14)&gt;14, NOT(ISNUMBER(SEARCH(" ", $A14, 15)))), AND(LEFT($A14, 17)="sensor_statistic ", LEN($A14)&gt;17, NOT(ISNUMBER(SEARCH(" ", $A14, 18)))))</formula>
    </cfRule>
    <cfRule type="expression" dxfId="181" priority="185" stopIfTrue="1">
      <formula>$A14="integer"</formula>
    </cfRule>
    <cfRule type="expression" dxfId="180" priority="181" stopIfTrue="1">
      <formula>OR($A14="audio audit", $A14="text audit", $A14="speed violations count", $A14="speed violations list", $A14="speed violations audit")</formula>
    </cfRule>
    <cfRule type="expression" dxfId="179" priority="180" stopIfTrue="1">
      <formula>OR($A14="geopoint", $A14="geoshape", $A14="geotrace")</formula>
    </cfRule>
    <cfRule type="expression" dxfId="178" priority="184" stopIfTrue="1">
      <formula>$A14="decimal"</formula>
    </cfRule>
    <cfRule type="expression" dxfId="177" priority="178" stopIfTrue="1">
      <formula>$A14="note"</formula>
    </cfRule>
    <cfRule type="expression" dxfId="176" priority="177" stopIfTrue="1">
      <formula>OR($A14="calculate", $A14="calculate_here")</formula>
    </cfRule>
    <cfRule type="expression" dxfId="175" priority="176" stopIfTrue="1">
      <formula>OR($A14="date", $A14="datetime")</formula>
    </cfRule>
    <cfRule type="expression" dxfId="174" priority="175" stopIfTrue="1">
      <formula>$A14="image"</formula>
    </cfRule>
    <cfRule type="expression" dxfId="173" priority="174" stopIfTrue="1">
      <formula>OR($A14="audio", $A14="video")</formula>
    </cfRule>
    <cfRule type="expression" dxfId="172" priority="173" stopIfTrue="1">
      <formula>$A14="comments"</formula>
    </cfRule>
    <cfRule type="expression" dxfId="171" priority="179" stopIfTrue="1">
      <formula>$A14="barcode"</formula>
    </cfRule>
  </conditionalFormatting>
  <conditionalFormatting sqref="E18">
    <cfRule type="expression" dxfId="170" priority="153" stopIfTrue="1">
      <formula>OR(AND(LEFT($A18, 14)="sensor_stream ", LEN($A18)&gt;14, NOT(ISNUMBER(SEARCH(" ", $A18, 15)))), AND(LEFT($A18, 17)="sensor_statistic ", LEN($A18)&gt;17, NOT(ISNUMBER(SEARCH(" ", $A18, 18)))))</formula>
    </cfRule>
    <cfRule type="expression" dxfId="169" priority="171" stopIfTrue="1">
      <formula>$A18="begin group"</formula>
    </cfRule>
    <cfRule type="expression" dxfId="168" priority="170" stopIfTrue="1">
      <formula>$A18="end group"</formula>
    </cfRule>
    <cfRule type="expression" dxfId="167" priority="169" stopIfTrue="1">
      <formula>$A18="begin repeat"</formula>
    </cfRule>
    <cfRule type="expression" dxfId="166" priority="168" stopIfTrue="1">
      <formula>$A18="end repeat"</formula>
    </cfRule>
    <cfRule type="expression" dxfId="165" priority="167" stopIfTrue="1">
      <formula>$A18="text"</formula>
    </cfRule>
    <cfRule type="expression" dxfId="164" priority="166" stopIfTrue="1">
      <formula>$A18="integer"</formula>
    </cfRule>
    <cfRule type="expression" dxfId="163" priority="165" stopIfTrue="1">
      <formula>$A18="decimal"</formula>
    </cfRule>
    <cfRule type="expression" dxfId="162" priority="164" stopIfTrue="1">
      <formula>OR(AND(LEFT($A18, 16)="select_multiple ", LEN($A18)&gt;16, NOT(ISNUMBER(SEARCH(" ", $A18, 17)))), AND(LEFT($A18, 11)="select_one ", LEN($A18)&gt;11, NOT(ISNUMBER(SEARCH(" ", $A18, 12)))))</formula>
    </cfRule>
    <cfRule type="expression" dxfId="161" priority="163" stopIfTrue="1">
      <formula>OR($A18="username", $A18="phonenumber", $A18="start", $A18="end", $A18="deviceid", $A18="subscriberid", $A18="simserial", $A18="caseid")</formula>
    </cfRule>
    <cfRule type="expression" dxfId="160" priority="162" stopIfTrue="1">
      <formula>OR($A18="audio audit", $A18="text audit", $A18="speed violations count", $A18="speed violations list", $A18="speed violations audit")</formula>
    </cfRule>
    <cfRule type="expression" dxfId="159" priority="161" stopIfTrue="1">
      <formula>OR($A18="geopoint", $A18="geoshape", $A18="geotrace")</formula>
    </cfRule>
    <cfRule type="expression" dxfId="158" priority="160" stopIfTrue="1">
      <formula>$A18="barcode"</formula>
    </cfRule>
    <cfRule type="expression" dxfId="157" priority="159" stopIfTrue="1">
      <formula>$A18="note"</formula>
    </cfRule>
    <cfRule type="expression" dxfId="156" priority="158" stopIfTrue="1">
      <formula>OR($A18="calculate", $A18="calculate_here")</formula>
    </cfRule>
    <cfRule type="expression" dxfId="155" priority="157" stopIfTrue="1">
      <formula>OR($A18="date", $A18="datetime")</formula>
    </cfRule>
    <cfRule type="expression" dxfId="154" priority="156" stopIfTrue="1">
      <formula>$A18="image"</formula>
    </cfRule>
    <cfRule type="expression" dxfId="153" priority="155" stopIfTrue="1">
      <formula>OR($A18="audio", $A18="video")</formula>
    </cfRule>
    <cfRule type="expression" dxfId="152" priority="154" stopIfTrue="1">
      <formula>$A18="comments"</formula>
    </cfRule>
  </conditionalFormatting>
  <conditionalFormatting sqref="E22">
    <cfRule type="expression" dxfId="151" priority="145" stopIfTrue="1">
      <formula>OR(AND(LEFT($A22, 16)="select_multiple ", LEN($A22)&gt;16, NOT(ISNUMBER(SEARCH(" ", $A22, 17)))), AND(LEFT($A22, 11)="select_one ", LEN($A22)&gt;11, NOT(ISNUMBER(SEARCH(" ", $A22, 12)))))</formula>
    </cfRule>
    <cfRule type="expression" dxfId="150" priority="146" stopIfTrue="1">
      <formula>$A22="decimal"</formula>
    </cfRule>
    <cfRule type="expression" dxfId="149" priority="147" stopIfTrue="1">
      <formula>$A22="integer"</formula>
    </cfRule>
    <cfRule type="expression" dxfId="148" priority="148" stopIfTrue="1">
      <formula>$A22="text"</formula>
    </cfRule>
    <cfRule type="expression" dxfId="147" priority="149" stopIfTrue="1">
      <formula>$A22="end repeat"</formula>
    </cfRule>
    <cfRule type="expression" dxfId="146" priority="150" stopIfTrue="1">
      <formula>$A22="begin repeat"</formula>
    </cfRule>
    <cfRule type="expression" dxfId="145" priority="151" stopIfTrue="1">
      <formula>$A22="end group"</formula>
    </cfRule>
    <cfRule type="expression" dxfId="144" priority="152" stopIfTrue="1">
      <formula>$A22="begin group"</formula>
    </cfRule>
    <cfRule type="expression" dxfId="143" priority="141" stopIfTrue="1">
      <formula>$A22="barcode"</formula>
    </cfRule>
    <cfRule type="expression" dxfId="142" priority="134" stopIfTrue="1">
      <formula>OR(AND(LEFT($A22, 14)="sensor_stream ", LEN($A22)&gt;14, NOT(ISNUMBER(SEARCH(" ", $A22, 15)))), AND(LEFT($A22, 17)="sensor_statistic ", LEN($A22)&gt;17, NOT(ISNUMBER(SEARCH(" ", $A22, 18)))))</formula>
    </cfRule>
    <cfRule type="expression" dxfId="141" priority="143" stopIfTrue="1">
      <formula>OR($A22="audio audit", $A22="text audit", $A22="speed violations count", $A22="speed violations list", $A22="speed violations audit")</formula>
    </cfRule>
    <cfRule type="expression" dxfId="140" priority="135" stopIfTrue="1">
      <formula>$A22="comments"</formula>
    </cfRule>
    <cfRule type="expression" dxfId="139" priority="136" stopIfTrue="1">
      <formula>OR($A22="audio", $A22="video")</formula>
    </cfRule>
    <cfRule type="expression" dxfId="138" priority="137" stopIfTrue="1">
      <formula>$A22="image"</formula>
    </cfRule>
    <cfRule type="expression" dxfId="137" priority="138" stopIfTrue="1">
      <formula>OR($A22="date", $A22="datetime")</formula>
    </cfRule>
    <cfRule type="expression" dxfId="136" priority="139" stopIfTrue="1">
      <formula>OR($A22="calculate", $A22="calculate_here")</formula>
    </cfRule>
    <cfRule type="expression" dxfId="135" priority="140" stopIfTrue="1">
      <formula>$A22="note"</formula>
    </cfRule>
    <cfRule type="expression" dxfId="134" priority="142" stopIfTrue="1">
      <formula>OR($A22="geopoint", $A22="geoshape", $A22="geotrace")</formula>
    </cfRule>
    <cfRule type="expression" dxfId="133" priority="144" stopIfTrue="1">
      <formula>OR($A22="username", $A22="phonenumber", $A22="start", $A22="end", $A22="deviceid", $A22="subscriberid", $A22="simserial", $A22="caseid")</formula>
    </cfRule>
  </conditionalFormatting>
  <conditionalFormatting sqref="E25">
    <cfRule type="expression" dxfId="132" priority="115" stopIfTrue="1">
      <formula>OR(AND(LEFT($A25, 14)="sensor_stream ", LEN($A25)&gt;14, NOT(ISNUMBER(SEARCH(" ", $A25, 15)))), AND(LEFT($A25, 17)="sensor_statistic ", LEN($A25)&gt;17, NOT(ISNUMBER(SEARCH(" ", $A25, 18)))))</formula>
    </cfRule>
    <cfRule type="expression" dxfId="131" priority="116" stopIfTrue="1">
      <formula>$A25="comments"</formula>
    </cfRule>
    <cfRule type="expression" dxfId="130" priority="117" stopIfTrue="1">
      <formula>OR($A25="audio", $A25="video")</formula>
    </cfRule>
    <cfRule type="expression" dxfId="129" priority="118" stopIfTrue="1">
      <formula>$A25="image"</formula>
    </cfRule>
    <cfRule type="expression" dxfId="128" priority="119" stopIfTrue="1">
      <formula>OR($A25="date", $A25="datetime")</formula>
    </cfRule>
    <cfRule type="expression" dxfId="127" priority="120" stopIfTrue="1">
      <formula>OR($A25="calculate", $A25="calculate_here")</formula>
    </cfRule>
    <cfRule type="expression" dxfId="126" priority="121" stopIfTrue="1">
      <formula>$A25="note"</formula>
    </cfRule>
    <cfRule type="expression" dxfId="125" priority="122" stopIfTrue="1">
      <formula>$A25="barcode"</formula>
    </cfRule>
    <cfRule type="expression" dxfId="124" priority="123" stopIfTrue="1">
      <formula>OR($A25="geopoint", $A25="geoshape", $A25="geotrace")</formula>
    </cfRule>
    <cfRule type="expression" dxfId="123" priority="124" stopIfTrue="1">
      <formula>OR($A25="audio audit", $A25="text audit", $A25="speed violations count", $A25="speed violations list", $A25="speed violations audit")</formula>
    </cfRule>
    <cfRule type="expression" dxfId="122" priority="125" stopIfTrue="1">
      <formula>OR($A25="username", $A25="phonenumber", $A25="start", $A25="end", $A25="deviceid", $A25="subscriberid", $A25="simserial", $A25="caseid")</formula>
    </cfRule>
    <cfRule type="expression" dxfId="121" priority="126" stopIfTrue="1">
      <formula>OR(AND(LEFT($A25, 16)="select_multiple ", LEN($A25)&gt;16, NOT(ISNUMBER(SEARCH(" ", $A25, 17)))), AND(LEFT($A25, 11)="select_one ", LEN($A25)&gt;11, NOT(ISNUMBER(SEARCH(" ", $A25, 12)))))</formula>
    </cfRule>
    <cfRule type="expression" dxfId="120" priority="127" stopIfTrue="1">
      <formula>$A25="decimal"</formula>
    </cfRule>
    <cfRule type="expression" dxfId="119" priority="128" stopIfTrue="1">
      <formula>$A25="integer"</formula>
    </cfRule>
    <cfRule type="expression" dxfId="118" priority="129" stopIfTrue="1">
      <formula>$A25="text"</formula>
    </cfRule>
    <cfRule type="expression" dxfId="117" priority="130" stopIfTrue="1">
      <formula>$A25="end repeat"</formula>
    </cfRule>
    <cfRule type="expression" dxfId="116" priority="131" stopIfTrue="1">
      <formula>$A25="begin repeat"</formula>
    </cfRule>
    <cfRule type="expression" dxfId="115" priority="132" stopIfTrue="1">
      <formula>$A25="end group"</formula>
    </cfRule>
    <cfRule type="expression" dxfId="114" priority="133" stopIfTrue="1">
      <formula>$A25="begin group"</formula>
    </cfRule>
  </conditionalFormatting>
  <conditionalFormatting sqref="E29">
    <cfRule type="expression" dxfId="113" priority="114" stopIfTrue="1">
      <formula>$A29="begin group"</formula>
    </cfRule>
    <cfRule type="expression" dxfId="112" priority="113" stopIfTrue="1">
      <formula>$A29="end group"</formula>
    </cfRule>
    <cfRule type="expression" dxfId="111" priority="112" stopIfTrue="1">
      <formula>$A29="begin repeat"</formula>
    </cfRule>
    <cfRule type="expression" dxfId="110" priority="111" stopIfTrue="1">
      <formula>$A29="end repeat"</formula>
    </cfRule>
    <cfRule type="expression" dxfId="109" priority="110" stopIfTrue="1">
      <formula>$A29="text"</formula>
    </cfRule>
    <cfRule type="expression" dxfId="108" priority="109" stopIfTrue="1">
      <formula>$A29="integer"</formula>
    </cfRule>
    <cfRule type="expression" dxfId="107" priority="108" stopIfTrue="1">
      <formula>$A29="decimal"</formula>
    </cfRule>
    <cfRule type="expression" dxfId="106" priority="99" stopIfTrue="1">
      <formula>$A29="image"</formula>
    </cfRule>
    <cfRule type="expression" dxfId="105" priority="107" stopIfTrue="1">
      <formula>OR(AND(LEFT($A29, 16)="select_multiple ", LEN($A29)&gt;16, NOT(ISNUMBER(SEARCH(" ", $A29, 17)))), AND(LEFT($A29, 11)="select_one ", LEN($A29)&gt;11, NOT(ISNUMBER(SEARCH(" ", $A29, 12)))))</formula>
    </cfRule>
    <cfRule type="expression" dxfId="104" priority="106" stopIfTrue="1">
      <formula>OR($A29="username", $A29="phonenumber", $A29="start", $A29="end", $A29="deviceid", $A29="subscriberid", $A29="simserial", $A29="caseid")</formula>
    </cfRule>
    <cfRule type="expression" dxfId="103" priority="96" stopIfTrue="1">
      <formula>OR(AND(LEFT($A29, 14)="sensor_stream ", LEN($A29)&gt;14, NOT(ISNUMBER(SEARCH(" ", $A29, 15)))), AND(LEFT($A29, 17)="sensor_statistic ", LEN($A29)&gt;17, NOT(ISNUMBER(SEARCH(" ", $A29, 18)))))</formula>
    </cfRule>
    <cfRule type="expression" dxfId="102" priority="97" stopIfTrue="1">
      <formula>$A29="comments"</formula>
    </cfRule>
    <cfRule type="expression" dxfId="101" priority="98" stopIfTrue="1">
      <formula>OR($A29="audio", $A29="video")</formula>
    </cfRule>
    <cfRule type="expression" dxfId="100" priority="100" stopIfTrue="1">
      <formula>OR($A29="date", $A29="datetime")</formula>
    </cfRule>
    <cfRule type="expression" dxfId="99" priority="101" stopIfTrue="1">
      <formula>OR($A29="calculate", $A29="calculate_here")</formula>
    </cfRule>
    <cfRule type="expression" dxfId="98" priority="102" stopIfTrue="1">
      <formula>$A29="note"</formula>
    </cfRule>
    <cfRule type="expression" dxfId="97" priority="103" stopIfTrue="1">
      <formula>$A29="barcode"</formula>
    </cfRule>
    <cfRule type="expression" dxfId="96" priority="104" stopIfTrue="1">
      <formula>OR($A29="geopoint", $A29="geoshape", $A29="geotrace")</formula>
    </cfRule>
    <cfRule type="expression" dxfId="95" priority="105" stopIfTrue="1">
      <formula>OR($A29="audio audit", $A29="text audit", $A29="speed violations count", $A29="speed violations list", $A29="speed violations audit")</formula>
    </cfRule>
  </conditionalFormatting>
  <conditionalFormatting sqref="E33">
    <cfRule type="expression" dxfId="94" priority="87" stopIfTrue="1">
      <formula>OR($A33="username", $A33="phonenumber", $A33="start", $A33="end", $A33="deviceid", $A33="subscriberid", $A33="simserial", $A33="caseid")</formula>
    </cfRule>
    <cfRule type="expression" dxfId="93" priority="85" stopIfTrue="1">
      <formula>OR($A33="geopoint", $A33="geoshape", $A33="geotrace")</formula>
    </cfRule>
    <cfRule type="expression" dxfId="92" priority="83" stopIfTrue="1">
      <formula>$A33="note"</formula>
    </cfRule>
    <cfRule type="expression" dxfId="91" priority="82" stopIfTrue="1">
      <formula>OR($A33="calculate", $A33="calculate_here")</formula>
    </cfRule>
    <cfRule type="expression" dxfId="90" priority="81" stopIfTrue="1">
      <formula>OR($A33="date", $A33="datetime")</formula>
    </cfRule>
    <cfRule type="expression" dxfId="89" priority="80" stopIfTrue="1">
      <formula>$A33="image"</formula>
    </cfRule>
    <cfRule type="expression" dxfId="88" priority="79" stopIfTrue="1">
      <formula>OR($A33="audio", $A33="video")</formula>
    </cfRule>
    <cfRule type="expression" dxfId="87" priority="78" stopIfTrue="1">
      <formula>$A33="comments"</formula>
    </cfRule>
    <cfRule type="expression" dxfId="86" priority="77" stopIfTrue="1">
      <formula>OR(AND(LEFT($A33, 14)="sensor_stream ", LEN($A33)&gt;14, NOT(ISNUMBER(SEARCH(" ", $A33, 15)))), AND(LEFT($A33, 17)="sensor_statistic ", LEN($A33)&gt;17, NOT(ISNUMBER(SEARCH(" ", $A33, 18)))))</formula>
    </cfRule>
    <cfRule type="expression" dxfId="85" priority="84" stopIfTrue="1">
      <formula>$A33="barcode"</formula>
    </cfRule>
    <cfRule type="expression" dxfId="84" priority="95" stopIfTrue="1">
      <formula>$A33="begin group"</formula>
    </cfRule>
    <cfRule type="expression" dxfId="83" priority="94" stopIfTrue="1">
      <formula>$A33="end group"</formula>
    </cfRule>
    <cfRule type="expression" dxfId="82" priority="93" stopIfTrue="1">
      <formula>$A33="begin repeat"</formula>
    </cfRule>
    <cfRule type="expression" dxfId="81" priority="92" stopIfTrue="1">
      <formula>$A33="end repeat"</formula>
    </cfRule>
    <cfRule type="expression" dxfId="80" priority="91" stopIfTrue="1">
      <formula>$A33="text"</formula>
    </cfRule>
    <cfRule type="expression" dxfId="79" priority="90" stopIfTrue="1">
      <formula>$A33="integer"</formula>
    </cfRule>
    <cfRule type="expression" dxfId="78" priority="89" stopIfTrue="1">
      <formula>$A33="decimal"</formula>
    </cfRule>
    <cfRule type="expression" dxfId="77" priority="88" stopIfTrue="1">
      <formula>OR(AND(LEFT($A33, 16)="select_multiple ", LEN($A33)&gt;16, NOT(ISNUMBER(SEARCH(" ", $A33, 17)))), AND(LEFT($A33, 11)="select_one ", LEN($A33)&gt;11, NOT(ISNUMBER(SEARCH(" ", $A33, 12)))))</formula>
    </cfRule>
    <cfRule type="expression" dxfId="76" priority="86" stopIfTrue="1">
      <formula>OR($A33="audio audit", $A33="text audit", $A33="speed violations count", $A33="speed violations list", $A33="speed violations audit")</formula>
    </cfRule>
  </conditionalFormatting>
  <conditionalFormatting sqref="E37">
    <cfRule type="expression" dxfId="75" priority="58" stopIfTrue="1">
      <formula>OR(AND(LEFT($A37, 14)="sensor_stream ", LEN($A37)&gt;14, NOT(ISNUMBER(SEARCH(" ", $A37, 15)))), AND(LEFT($A37, 17)="sensor_statistic ", LEN($A37)&gt;17, NOT(ISNUMBER(SEARCH(" ", $A37, 18)))))</formula>
    </cfRule>
    <cfRule type="expression" dxfId="74" priority="59" stopIfTrue="1">
      <formula>$A37="comments"</formula>
    </cfRule>
    <cfRule type="expression" dxfId="73" priority="60" stopIfTrue="1">
      <formula>OR($A37="audio", $A37="video")</formula>
    </cfRule>
    <cfRule type="expression" dxfId="72" priority="61" stopIfTrue="1">
      <formula>$A37="image"</formula>
    </cfRule>
    <cfRule type="expression" dxfId="71" priority="62" stopIfTrue="1">
      <formula>OR($A37="date", $A37="datetime")</formula>
    </cfRule>
    <cfRule type="expression" dxfId="70" priority="63" stopIfTrue="1">
      <formula>OR($A37="calculate", $A37="calculate_here")</formula>
    </cfRule>
    <cfRule type="expression" dxfId="69" priority="65" stopIfTrue="1">
      <formula>$A37="barcode"</formula>
    </cfRule>
    <cfRule type="expression" dxfId="68" priority="66" stopIfTrue="1">
      <formula>OR($A37="geopoint", $A37="geoshape", $A37="geotrace")</formula>
    </cfRule>
    <cfRule type="expression" dxfId="67" priority="69" stopIfTrue="1">
      <formula>OR(AND(LEFT($A37, 16)="select_multiple ", LEN($A37)&gt;16, NOT(ISNUMBER(SEARCH(" ", $A37, 17)))), AND(LEFT($A37, 11)="select_one ", LEN($A37)&gt;11, NOT(ISNUMBER(SEARCH(" ", $A37, 12)))))</formula>
    </cfRule>
    <cfRule type="expression" dxfId="66" priority="68" stopIfTrue="1">
      <formula>OR($A37="username", $A37="phonenumber", $A37="start", $A37="end", $A37="deviceid", $A37="subscriberid", $A37="simserial", $A37="caseid")</formula>
    </cfRule>
    <cfRule type="expression" dxfId="65" priority="67" stopIfTrue="1">
      <formula>OR($A37="audio audit", $A37="text audit", $A37="speed violations count", $A37="speed violations list", $A37="speed violations audit")</formula>
    </cfRule>
    <cfRule type="expression" dxfId="64" priority="64" stopIfTrue="1">
      <formula>$A37="note"</formula>
    </cfRule>
    <cfRule type="expression" dxfId="63" priority="74" stopIfTrue="1">
      <formula>$A37="begin repeat"</formula>
    </cfRule>
    <cfRule type="expression" dxfId="62" priority="73" stopIfTrue="1">
      <formula>$A37="end repeat"</formula>
    </cfRule>
    <cfRule type="expression" dxfId="61" priority="72" stopIfTrue="1">
      <formula>$A37="text"</formula>
    </cfRule>
    <cfRule type="expression" dxfId="60" priority="71" stopIfTrue="1">
      <formula>$A37="integer"</formula>
    </cfRule>
    <cfRule type="expression" dxfId="59" priority="76" stopIfTrue="1">
      <formula>$A37="begin group"</formula>
    </cfRule>
    <cfRule type="expression" dxfId="58" priority="70" stopIfTrue="1">
      <formula>$A37="decimal"</formula>
    </cfRule>
    <cfRule type="expression" dxfId="57" priority="75" stopIfTrue="1">
      <formula>$A37="end group"</formula>
    </cfRule>
  </conditionalFormatting>
  <conditionalFormatting sqref="E41">
    <cfRule type="expression" dxfId="56" priority="57" stopIfTrue="1">
      <formula>$A41="begin group"</formula>
    </cfRule>
    <cfRule type="expression" dxfId="55" priority="56" stopIfTrue="1">
      <formula>$A41="end group"</formula>
    </cfRule>
    <cfRule type="expression" dxfId="54" priority="55" stopIfTrue="1">
      <formula>$A41="begin repeat"</formula>
    </cfRule>
    <cfRule type="expression" dxfId="53" priority="54" stopIfTrue="1">
      <formula>$A41="end repeat"</formula>
    </cfRule>
    <cfRule type="expression" dxfId="52" priority="53" stopIfTrue="1">
      <formula>$A41="text"</formula>
    </cfRule>
    <cfRule type="expression" dxfId="51" priority="52" stopIfTrue="1">
      <formula>$A41="integer"</formula>
    </cfRule>
    <cfRule type="expression" dxfId="50" priority="51" stopIfTrue="1">
      <formula>$A41="decimal"</formula>
    </cfRule>
    <cfRule type="expression" dxfId="49" priority="50" stopIfTrue="1">
      <formula>OR(AND(LEFT($A41, 16)="select_multiple ", LEN($A41)&gt;16, NOT(ISNUMBER(SEARCH(" ", $A41, 17)))), AND(LEFT($A41, 11)="select_one ", LEN($A41)&gt;11, NOT(ISNUMBER(SEARCH(" ", $A41, 12)))))</formula>
    </cfRule>
    <cfRule type="expression" dxfId="48" priority="49" stopIfTrue="1">
      <formula>OR($A41="username", $A41="phonenumber", $A41="start", $A41="end", $A41="deviceid", $A41="subscriberid", $A41="simserial", $A41="caseid")</formula>
    </cfRule>
    <cfRule type="expression" dxfId="47" priority="48" stopIfTrue="1">
      <formula>OR($A41="audio audit", $A41="text audit", $A41="speed violations count", $A41="speed violations list", $A41="speed violations audit")</formula>
    </cfRule>
    <cfRule type="expression" dxfId="46" priority="47" stopIfTrue="1">
      <formula>OR($A41="geopoint", $A41="geoshape", $A41="geotrace")</formula>
    </cfRule>
    <cfRule type="expression" dxfId="45" priority="46" stopIfTrue="1">
      <formula>$A41="barcode"</formula>
    </cfRule>
    <cfRule type="expression" dxfId="44" priority="45" stopIfTrue="1">
      <formula>$A41="note"</formula>
    </cfRule>
    <cfRule type="expression" dxfId="43" priority="44" stopIfTrue="1">
      <formula>OR($A41="calculate", $A41="calculate_here")</formula>
    </cfRule>
    <cfRule type="expression" dxfId="42" priority="43" stopIfTrue="1">
      <formula>OR($A41="date", $A41="datetime")</formula>
    </cfRule>
    <cfRule type="expression" dxfId="41" priority="42" stopIfTrue="1">
      <formula>$A41="image"</formula>
    </cfRule>
    <cfRule type="expression" dxfId="40" priority="41" stopIfTrue="1">
      <formula>OR($A41="audio", $A41="video")</formula>
    </cfRule>
    <cfRule type="expression" dxfId="39" priority="40" stopIfTrue="1">
      <formula>$A41="comments"</formula>
    </cfRule>
    <cfRule type="expression" dxfId="38" priority="39" stopIfTrue="1">
      <formula>OR(AND(LEFT($A41, 14)="sensor_stream ", LEN($A41)&gt;14, NOT(ISNUMBER(SEARCH(" ", $A41, 15)))), AND(LEFT($A41, 17)="sensor_statistic ", LEN($A41)&gt;17, NOT(ISNUMBER(SEARCH(" ", $A41, 18)))))</formula>
    </cfRule>
  </conditionalFormatting>
  <conditionalFormatting sqref="E44">
    <cfRule type="expression" dxfId="37" priority="20" stopIfTrue="1">
      <formula>OR(AND(LEFT($A44, 14)="sensor_stream ", LEN($A44)&gt;14, NOT(ISNUMBER(SEARCH(" ", $A44, 15)))), AND(LEFT($A44, 17)="sensor_statistic ", LEN($A44)&gt;17, NOT(ISNUMBER(SEARCH(" ", $A44, 18)))))</formula>
    </cfRule>
    <cfRule type="expression" dxfId="36" priority="29" stopIfTrue="1">
      <formula>OR($A44="audio audit", $A44="text audit", $A44="speed violations count", $A44="speed violations list", $A44="speed violations audit")</formula>
    </cfRule>
    <cfRule type="expression" dxfId="35" priority="38" stopIfTrue="1">
      <formula>$A44="begin group"</formula>
    </cfRule>
    <cfRule type="expression" dxfId="34" priority="37" stopIfTrue="1">
      <formula>$A44="end group"</formula>
    </cfRule>
    <cfRule type="expression" dxfId="33" priority="36" stopIfTrue="1">
      <formula>$A44="begin repeat"</formula>
    </cfRule>
    <cfRule type="expression" dxfId="32" priority="35" stopIfTrue="1">
      <formula>$A44="end repeat"</formula>
    </cfRule>
    <cfRule type="expression" dxfId="31" priority="34" stopIfTrue="1">
      <formula>$A44="text"</formula>
    </cfRule>
    <cfRule type="expression" dxfId="30" priority="33" stopIfTrue="1">
      <formula>$A44="integer"</formula>
    </cfRule>
    <cfRule type="expression" dxfId="29" priority="32" stopIfTrue="1">
      <formula>$A44="decimal"</formula>
    </cfRule>
    <cfRule type="expression" dxfId="28" priority="31" stopIfTrue="1">
      <formula>OR(AND(LEFT($A44, 16)="select_multiple ", LEN($A44)&gt;16, NOT(ISNUMBER(SEARCH(" ", $A44, 17)))), AND(LEFT($A44, 11)="select_one ", LEN($A44)&gt;11, NOT(ISNUMBER(SEARCH(" ", $A44, 12)))))</formula>
    </cfRule>
    <cfRule type="expression" dxfId="27" priority="30" stopIfTrue="1">
      <formula>OR($A44="username", $A44="phonenumber", $A44="start", $A44="end", $A44="deviceid", $A44="subscriberid", $A44="simserial", $A44="caseid")</formula>
    </cfRule>
    <cfRule type="expression" dxfId="26" priority="28" stopIfTrue="1">
      <formula>OR($A44="geopoint", $A44="geoshape", $A44="geotrace")</formula>
    </cfRule>
    <cfRule type="expression" dxfId="25" priority="27" stopIfTrue="1">
      <formula>$A44="barcode"</formula>
    </cfRule>
    <cfRule type="expression" dxfId="24" priority="26" stopIfTrue="1">
      <formula>$A44="note"</formula>
    </cfRule>
    <cfRule type="expression" dxfId="23" priority="25" stopIfTrue="1">
      <formula>OR($A44="calculate", $A44="calculate_here")</formula>
    </cfRule>
    <cfRule type="expression" dxfId="22" priority="24" stopIfTrue="1">
      <formula>OR($A44="date", $A44="datetime")</formula>
    </cfRule>
    <cfRule type="expression" dxfId="21" priority="23" stopIfTrue="1">
      <formula>$A44="image"</formula>
    </cfRule>
    <cfRule type="expression" dxfId="20" priority="22" stopIfTrue="1">
      <formula>OR($A44="audio", $A44="video")</formula>
    </cfRule>
    <cfRule type="expression" dxfId="19" priority="21" stopIfTrue="1">
      <formula>$A44="comments"</formula>
    </cfRule>
  </conditionalFormatting>
  <conditionalFormatting sqref="E48">
    <cfRule type="expression" dxfId="18" priority="1" stopIfTrue="1">
      <formula>OR(AND(LEFT($A48, 14)="sensor_stream ", LEN($A48)&gt;14, NOT(ISNUMBER(SEARCH(" ", $A48, 15)))), AND(LEFT($A48, 17)="sensor_statistic ", LEN($A48)&gt;17, NOT(ISNUMBER(SEARCH(" ", $A48, 18)))))</formula>
    </cfRule>
    <cfRule type="expression" dxfId="17" priority="15" stopIfTrue="1">
      <formula>$A48="text"</formula>
    </cfRule>
    <cfRule type="expression" dxfId="16" priority="19" stopIfTrue="1">
      <formula>$A48="begin group"</formula>
    </cfRule>
    <cfRule type="expression" dxfId="15" priority="18" stopIfTrue="1">
      <formula>$A48="end group"</formula>
    </cfRule>
    <cfRule type="expression" dxfId="14" priority="17" stopIfTrue="1">
      <formula>$A48="begin repeat"</formula>
    </cfRule>
    <cfRule type="expression" dxfId="13" priority="16" stopIfTrue="1">
      <formula>$A48="end repeat"</formula>
    </cfRule>
    <cfRule type="expression" dxfId="12" priority="14" stopIfTrue="1">
      <formula>$A48="integer"</formula>
    </cfRule>
    <cfRule type="expression" dxfId="11" priority="13" stopIfTrue="1">
      <formula>$A48="decimal"</formula>
    </cfRule>
    <cfRule type="expression" dxfId="10" priority="12" stopIfTrue="1">
      <formula>OR(AND(LEFT($A48, 16)="select_multiple ", LEN($A48)&gt;16, NOT(ISNUMBER(SEARCH(" ", $A48, 17)))), AND(LEFT($A48, 11)="select_one ", LEN($A48)&gt;11, NOT(ISNUMBER(SEARCH(" ", $A48, 12)))))</formula>
    </cfRule>
    <cfRule type="expression" dxfId="9" priority="11" stopIfTrue="1">
      <formula>OR($A48="username", $A48="phonenumber", $A48="start", $A48="end", $A48="deviceid", $A48="subscriberid", $A48="simserial", $A48="caseid")</formula>
    </cfRule>
    <cfRule type="expression" dxfId="8" priority="10" stopIfTrue="1">
      <formula>OR($A48="audio audit", $A48="text audit", $A48="speed violations count", $A48="speed violations list", $A48="speed violations audit")</formula>
    </cfRule>
    <cfRule type="expression" dxfId="7" priority="9" stopIfTrue="1">
      <formula>OR($A48="geopoint", $A48="geoshape", $A48="geotrace")</formula>
    </cfRule>
    <cfRule type="expression" dxfId="6" priority="8" stopIfTrue="1">
      <formula>$A48="barcode"</formula>
    </cfRule>
    <cfRule type="expression" dxfId="5" priority="7" stopIfTrue="1">
      <formula>$A48="note"</formula>
    </cfRule>
    <cfRule type="expression" dxfId="4" priority="6" stopIfTrue="1">
      <formula>OR($A48="calculate", $A48="calculate_here")</formula>
    </cfRule>
    <cfRule type="expression" dxfId="3" priority="5" stopIfTrue="1">
      <formula>OR($A48="date", $A48="datetime")</formula>
    </cfRule>
    <cfRule type="expression" dxfId="2" priority="4" stopIfTrue="1">
      <formula>$A48="image"</formula>
    </cfRule>
    <cfRule type="expression" dxfId="1" priority="3" stopIfTrue="1">
      <formula>OR($A48="audio", $A48="video")</formula>
    </cfRule>
    <cfRule type="expression" dxfId="0" priority="2" stopIfTrue="1">
      <formula>$A48="comments"</formula>
    </cfRule>
  </conditionalFormatting>
  <pageMargins left="0.7" right="0.7" top="0.75" bottom="0.75" header="0.3" footer="0.3"/>
  <pageSetup scale="9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E7371-BD8F-40D0-B35B-B3EA0E51983D}">
  <dimension ref="A1:M126"/>
  <sheetViews>
    <sheetView view="pageBreakPreview" zoomScale="50" zoomScaleNormal="60" zoomScaleSheetLayoutView="50" zoomScalePageLayoutView="70" workbookViewId="0">
      <selection activeCell="A100" sqref="A100:XFD100"/>
    </sheetView>
  </sheetViews>
  <sheetFormatPr defaultColWidth="11.44140625" defaultRowHeight="11.4"/>
  <cols>
    <col min="1" max="1" width="3.44140625" style="549" customWidth="1"/>
    <col min="2" max="2" width="2.6640625" style="537" customWidth="1"/>
    <col min="3" max="3" width="12.21875" style="537" customWidth="1"/>
    <col min="4" max="4" width="14.21875" style="537" customWidth="1"/>
    <col min="5" max="5" width="13.44140625" style="537" customWidth="1"/>
    <col min="6" max="6" width="62.44140625" style="537" customWidth="1"/>
    <col min="7" max="8" width="14.44140625" style="537" customWidth="1"/>
    <col min="9" max="9" width="9.21875" style="537" customWidth="1"/>
    <col min="10" max="12" width="15.6640625" style="537" customWidth="1"/>
    <col min="13" max="13" width="18.77734375" style="550" customWidth="1"/>
    <col min="14" max="16384" width="11.44140625" style="537"/>
  </cols>
  <sheetData>
    <row r="1" spans="1:13" ht="14.25" customHeight="1">
      <c r="A1" s="533" t="s">
        <v>730</v>
      </c>
      <c r="B1" s="534"/>
      <c r="C1" s="534"/>
      <c r="D1" s="534"/>
      <c r="E1" s="534"/>
      <c r="F1" s="534"/>
      <c r="G1" s="534"/>
      <c r="H1" s="534"/>
      <c r="I1" s="534"/>
      <c r="J1" s="534"/>
      <c r="K1" s="534"/>
      <c r="L1" s="534"/>
      <c r="M1" s="535"/>
    </row>
    <row r="2" spans="1:13" ht="12.75" customHeight="1">
      <c r="A2" s="538" t="s">
        <v>731</v>
      </c>
      <c r="B2" s="661"/>
      <c r="C2" s="661"/>
      <c r="D2" s="661"/>
      <c r="E2" s="661"/>
      <c r="F2" s="661"/>
      <c r="G2" s="661"/>
      <c r="H2" s="661"/>
      <c r="I2" s="661"/>
      <c r="J2" s="661"/>
      <c r="K2" s="661"/>
      <c r="L2" s="661"/>
      <c r="M2" s="539"/>
    </row>
    <row r="3" spans="1:13" ht="4.2" customHeight="1">
      <c r="A3" s="540"/>
      <c r="B3" s="662"/>
      <c r="C3" s="662"/>
      <c r="D3" s="662"/>
      <c r="E3" s="662"/>
      <c r="F3" s="662"/>
      <c r="G3" s="662"/>
      <c r="H3" s="662"/>
      <c r="I3" s="662"/>
      <c r="J3" s="662"/>
      <c r="K3" s="662"/>
      <c r="L3" s="662"/>
      <c r="M3" s="541"/>
    </row>
    <row r="4" spans="1:13" ht="12.75" customHeight="1">
      <c r="A4" s="542" t="s">
        <v>732</v>
      </c>
      <c r="B4" s="543"/>
      <c r="C4" s="543"/>
      <c r="D4" s="543"/>
      <c r="E4" s="543"/>
      <c r="F4" s="543"/>
      <c r="G4" s="543"/>
      <c r="H4" s="543"/>
      <c r="I4" s="543"/>
      <c r="J4" s="543"/>
      <c r="K4" s="543"/>
      <c r="L4" s="543"/>
      <c r="M4" s="544"/>
    </row>
    <row r="5" spans="1:13" ht="12.75" customHeight="1">
      <c r="A5" s="545"/>
      <c r="B5" s="546" t="s">
        <v>182</v>
      </c>
      <c r="C5" s="543"/>
      <c r="D5" s="543"/>
      <c r="E5" s="543"/>
      <c r="F5" s="543"/>
      <c r="G5" s="543"/>
      <c r="H5" s="543"/>
      <c r="I5" s="543"/>
      <c r="J5" s="547" t="s">
        <v>38</v>
      </c>
      <c r="K5" s="753"/>
      <c r="L5" s="753"/>
      <c r="M5" s="544"/>
    </row>
    <row r="6" spans="1:13" ht="37.200000000000003" customHeight="1">
      <c r="A6" s="755">
        <v>1</v>
      </c>
      <c r="B6" s="1674" t="s">
        <v>733</v>
      </c>
      <c r="C6" s="1674"/>
      <c r="D6" s="1674"/>
      <c r="E6" s="1674"/>
      <c r="F6" s="1674"/>
      <c r="G6" s="1674"/>
      <c r="H6" s="1674"/>
      <c r="I6" s="1674"/>
      <c r="J6" s="756" t="s">
        <v>989</v>
      </c>
      <c r="K6" s="757"/>
      <c r="L6" s="757"/>
      <c r="M6" s="758"/>
    </row>
    <row r="7" spans="1:13" ht="16.8" customHeight="1">
      <c r="A7" s="1675" t="s">
        <v>734</v>
      </c>
      <c r="B7" s="1676"/>
      <c r="C7" s="1676"/>
      <c r="D7" s="1676"/>
      <c r="E7" s="1676"/>
      <c r="F7" s="1676"/>
      <c r="G7" s="1676"/>
      <c r="H7" s="1676"/>
      <c r="I7" s="1676"/>
      <c r="J7" s="1676"/>
      <c r="K7" s="1676"/>
      <c r="L7" s="1676"/>
      <c r="M7" s="1677"/>
    </row>
    <row r="8" spans="1:13" ht="12" customHeight="1">
      <c r="A8" s="654"/>
      <c r="B8" s="179"/>
      <c r="C8" s="1288">
        <v>2</v>
      </c>
      <c r="D8" s="1679" t="s">
        <v>735</v>
      </c>
      <c r="E8" s="1679" t="s">
        <v>986</v>
      </c>
      <c r="F8" s="1569"/>
      <c r="G8" s="1680" t="s">
        <v>736</v>
      </c>
      <c r="H8" s="1681"/>
      <c r="I8" s="283"/>
      <c r="J8" s="1692" t="s">
        <v>990</v>
      </c>
      <c r="K8" s="1568"/>
      <c r="L8" s="1418"/>
      <c r="M8" s="1699" t="s">
        <v>1584</v>
      </c>
    </row>
    <row r="9" spans="1:13" ht="13.2" customHeight="1">
      <c r="A9" s="654"/>
      <c r="B9" s="179"/>
      <c r="C9" s="1678" t="s">
        <v>953</v>
      </c>
      <c r="D9" s="1679"/>
      <c r="E9" s="1679"/>
      <c r="F9" s="1569"/>
      <c r="G9" s="1682"/>
      <c r="H9" s="1683"/>
      <c r="I9" s="283"/>
      <c r="J9" s="1679"/>
      <c r="K9" s="1569"/>
      <c r="L9" s="1419"/>
      <c r="M9" s="1700"/>
    </row>
    <row r="10" spans="1:13" ht="21.45" customHeight="1">
      <c r="A10" s="654"/>
      <c r="B10" s="179"/>
      <c r="C10" s="1678"/>
      <c r="D10" s="1679"/>
      <c r="E10" s="1679"/>
      <c r="F10" s="1569"/>
      <c r="G10" s="1682"/>
      <c r="H10" s="1683"/>
      <c r="I10" s="283"/>
      <c r="J10" s="1679"/>
      <c r="K10" s="1569"/>
      <c r="L10" s="1419"/>
      <c r="M10" s="1700"/>
    </row>
    <row r="11" spans="1:13" ht="12" customHeight="1">
      <c r="A11" s="654"/>
      <c r="B11" s="179"/>
      <c r="C11" s="1678"/>
      <c r="D11" s="891"/>
      <c r="E11" s="892" t="s">
        <v>1324</v>
      </c>
      <c r="F11" s="893"/>
      <c r="G11" s="1684" t="s">
        <v>737</v>
      </c>
      <c r="H11" s="1685"/>
      <c r="I11" s="893"/>
      <c r="J11" s="1693" t="s">
        <v>738</v>
      </c>
      <c r="K11" s="1694"/>
      <c r="L11" s="1423"/>
      <c r="M11" s="894"/>
    </row>
    <row r="12" spans="1:13" ht="10.199999999999999" customHeight="1">
      <c r="A12" s="654"/>
      <c r="B12" s="179"/>
      <c r="C12" s="1678"/>
      <c r="D12" s="891"/>
      <c r="E12" s="1679" t="s">
        <v>1325</v>
      </c>
      <c r="F12" s="1569"/>
      <c r="G12" s="1684"/>
      <c r="H12" s="1685"/>
      <c r="I12" s="893"/>
      <c r="J12" s="1693" t="s">
        <v>994</v>
      </c>
      <c r="K12" s="1694"/>
      <c r="L12" s="1423"/>
      <c r="M12" s="895"/>
    </row>
    <row r="13" spans="1:13" ht="14.55" customHeight="1">
      <c r="A13" s="654"/>
      <c r="B13" s="179"/>
      <c r="C13" s="1678"/>
      <c r="D13" s="896"/>
      <c r="E13" s="1679"/>
      <c r="F13" s="1569"/>
      <c r="G13" s="1686" t="s">
        <v>993</v>
      </c>
      <c r="H13" s="1687"/>
      <c r="I13" s="897"/>
      <c r="J13" s="898"/>
      <c r="K13" s="620"/>
      <c r="L13" s="1424"/>
      <c r="M13" s="567" t="s">
        <v>1585</v>
      </c>
    </row>
    <row r="14" spans="1:13" ht="11.55" customHeight="1">
      <c r="A14" s="654"/>
      <c r="B14" s="179"/>
      <c r="C14" s="1678"/>
      <c r="D14" s="896"/>
      <c r="E14" s="892" t="s">
        <v>1326</v>
      </c>
      <c r="F14" s="243"/>
      <c r="G14" s="899"/>
      <c r="H14" s="897"/>
      <c r="I14" s="897"/>
      <c r="J14" s="898"/>
      <c r="K14" s="620"/>
      <c r="L14" s="1424"/>
      <c r="M14" s="567" t="s">
        <v>1586</v>
      </c>
    </row>
    <row r="15" spans="1:13" ht="11.55" customHeight="1">
      <c r="A15" s="654"/>
      <c r="B15" s="179"/>
      <c r="C15" s="1678"/>
      <c r="D15" s="896"/>
      <c r="E15" s="892" t="s">
        <v>1327</v>
      </c>
      <c r="F15" s="243"/>
      <c r="G15" s="1289"/>
      <c r="H15" s="1290"/>
      <c r="I15" s="1290"/>
      <c r="J15" s="898"/>
      <c r="K15" s="620"/>
      <c r="L15" s="1424"/>
      <c r="M15" s="1426" t="s">
        <v>549</v>
      </c>
    </row>
    <row r="16" spans="1:13" ht="13.2" customHeight="1">
      <c r="A16" s="654"/>
      <c r="B16" s="179"/>
      <c r="C16" s="1678"/>
      <c r="D16" s="896"/>
      <c r="E16" s="892" t="s">
        <v>1497</v>
      </c>
      <c r="F16" s="243"/>
      <c r="G16" s="1688" t="s">
        <v>992</v>
      </c>
      <c r="H16" s="1689"/>
      <c r="I16" s="900"/>
      <c r="J16" s="1695" t="s">
        <v>991</v>
      </c>
      <c r="K16" s="1696"/>
      <c r="L16" s="1425"/>
      <c r="M16" s="1429" t="s">
        <v>33</v>
      </c>
    </row>
    <row r="17" spans="1:13" ht="13.2" customHeight="1">
      <c r="A17" s="654"/>
      <c r="B17" s="179"/>
      <c r="C17" s="1678"/>
      <c r="D17" s="896"/>
      <c r="E17" s="892" t="s">
        <v>1328</v>
      </c>
      <c r="F17" s="243"/>
      <c r="G17" s="1688"/>
      <c r="H17" s="1689"/>
      <c r="I17" s="901"/>
      <c r="J17" s="1695"/>
      <c r="K17" s="1696"/>
      <c r="L17" s="901" t="s">
        <v>1329</v>
      </c>
      <c r="M17" s="1427"/>
    </row>
    <row r="18" spans="1:13" ht="13.2" customHeight="1">
      <c r="A18" s="654"/>
      <c r="B18" s="179"/>
      <c r="C18" s="1678"/>
      <c r="D18" s="896"/>
      <c r="E18" s="902" t="s">
        <v>987</v>
      </c>
      <c r="F18" s="903"/>
      <c r="G18" s="1688"/>
      <c r="H18" s="1689"/>
      <c r="I18" s="901"/>
      <c r="J18" s="1695"/>
      <c r="K18" s="1696"/>
      <c r="L18" s="901" t="s">
        <v>1330</v>
      </c>
      <c r="M18" s="1427"/>
    </row>
    <row r="19" spans="1:13" ht="13.2" customHeight="1">
      <c r="A19" s="654"/>
      <c r="B19" s="179"/>
      <c r="C19" s="1678"/>
      <c r="D19" s="896"/>
      <c r="E19" s="904" t="s">
        <v>787</v>
      </c>
      <c r="F19" s="903"/>
      <c r="G19" s="1688"/>
      <c r="H19" s="1689"/>
      <c r="I19" s="901"/>
      <c r="J19" s="1695"/>
      <c r="K19" s="1696"/>
      <c r="L19" s="901" t="s">
        <v>1331</v>
      </c>
      <c r="M19" s="1427"/>
    </row>
    <row r="20" spans="1:13" ht="13.2" customHeight="1" thickBot="1">
      <c r="A20" s="905"/>
      <c r="B20" s="208"/>
      <c r="C20" s="906"/>
      <c r="D20" s="907"/>
      <c r="E20" s="908" t="s">
        <v>785</v>
      </c>
      <c r="F20" s="909"/>
      <c r="G20" s="1690"/>
      <c r="H20" s="1691"/>
      <c r="I20" s="910"/>
      <c r="J20" s="1697"/>
      <c r="K20" s="1698"/>
      <c r="L20" s="910" t="s">
        <v>1332</v>
      </c>
      <c r="M20" s="1428"/>
    </row>
    <row r="21" spans="1:13" s="536" customFormat="1" ht="17.25" customHeight="1">
      <c r="A21" s="654"/>
      <c r="B21" s="260" t="s">
        <v>710</v>
      </c>
      <c r="C21" s="911" t="s">
        <v>739</v>
      </c>
      <c r="D21" s="777" t="s">
        <v>740</v>
      </c>
      <c r="E21" s="1701" t="s">
        <v>466</v>
      </c>
      <c r="F21" s="1703"/>
      <c r="G21" s="1701" t="s">
        <v>466</v>
      </c>
      <c r="H21" s="1582"/>
      <c r="I21" s="1703"/>
      <c r="J21" s="1701" t="s">
        <v>741</v>
      </c>
      <c r="K21" s="1582"/>
      <c r="L21" s="1582"/>
      <c r="M21" s="1702"/>
    </row>
    <row r="22" spans="1:13" s="536" customFormat="1" ht="17.25" customHeight="1">
      <c r="A22" s="654"/>
      <c r="B22" s="260" t="s">
        <v>742</v>
      </c>
      <c r="C22" s="911" t="s">
        <v>739</v>
      </c>
      <c r="D22" s="777" t="s">
        <v>740</v>
      </c>
      <c r="E22" s="1701" t="s">
        <v>1</v>
      </c>
      <c r="F22" s="1703"/>
      <c r="G22" s="1701" t="s">
        <v>1</v>
      </c>
      <c r="H22" s="1582"/>
      <c r="I22" s="1703"/>
      <c r="J22" s="1701" t="s">
        <v>741</v>
      </c>
      <c r="K22" s="1582"/>
      <c r="L22" s="1582"/>
      <c r="M22" s="1702"/>
    </row>
    <row r="23" spans="1:13" s="536" customFormat="1" ht="17.25" customHeight="1">
      <c r="A23" s="654"/>
      <c r="B23" s="260" t="s">
        <v>743</v>
      </c>
      <c r="C23" s="911" t="s">
        <v>739</v>
      </c>
      <c r="D23" s="777" t="s">
        <v>740</v>
      </c>
      <c r="E23" s="1701" t="s">
        <v>1</v>
      </c>
      <c r="F23" s="1703"/>
      <c r="G23" s="1701" t="s">
        <v>1</v>
      </c>
      <c r="H23" s="1582"/>
      <c r="I23" s="1703"/>
      <c r="J23" s="1701" t="s">
        <v>741</v>
      </c>
      <c r="K23" s="1582"/>
      <c r="L23" s="1582"/>
      <c r="M23" s="1702"/>
    </row>
    <row r="24" spans="1:13" s="536" customFormat="1" ht="17.25" customHeight="1">
      <c r="A24" s="654"/>
      <c r="B24" s="260" t="s">
        <v>744</v>
      </c>
      <c r="C24" s="911" t="s">
        <v>739</v>
      </c>
      <c r="D24" s="777" t="s">
        <v>740</v>
      </c>
      <c r="E24" s="1701" t="s">
        <v>1</v>
      </c>
      <c r="F24" s="1703"/>
      <c r="G24" s="1701" t="s">
        <v>1</v>
      </c>
      <c r="H24" s="1582"/>
      <c r="I24" s="1703"/>
      <c r="J24" s="1701" t="s">
        <v>741</v>
      </c>
      <c r="K24" s="1582"/>
      <c r="L24" s="1582"/>
      <c r="M24" s="1702"/>
    </row>
    <row r="25" spans="1:13" s="536" customFormat="1" ht="17.25" customHeight="1">
      <c r="A25" s="654"/>
      <c r="B25" s="260" t="s">
        <v>745</v>
      </c>
      <c r="C25" s="911" t="s">
        <v>739</v>
      </c>
      <c r="D25" s="777" t="s">
        <v>740</v>
      </c>
      <c r="E25" s="1701" t="s">
        <v>1</v>
      </c>
      <c r="F25" s="1703"/>
      <c r="G25" s="1701" t="s">
        <v>1</v>
      </c>
      <c r="H25" s="1582"/>
      <c r="I25" s="1703"/>
      <c r="J25" s="1701" t="s">
        <v>741</v>
      </c>
      <c r="K25" s="1582"/>
      <c r="L25" s="1582"/>
      <c r="M25" s="1702"/>
    </row>
    <row r="26" spans="1:13" s="536" customFormat="1" ht="17.25" customHeight="1">
      <c r="A26" s="654"/>
      <c r="B26" s="260" t="s">
        <v>746</v>
      </c>
      <c r="C26" s="911" t="s">
        <v>739</v>
      </c>
      <c r="D26" s="777" t="s">
        <v>740</v>
      </c>
      <c r="E26" s="1701" t="s">
        <v>1</v>
      </c>
      <c r="F26" s="1703"/>
      <c r="G26" s="1701" t="s">
        <v>1</v>
      </c>
      <c r="H26" s="1582"/>
      <c r="I26" s="1703"/>
      <c r="J26" s="1701" t="s">
        <v>741</v>
      </c>
      <c r="K26" s="1582"/>
      <c r="L26" s="1582"/>
      <c r="M26" s="1702"/>
    </row>
    <row r="27" spans="1:13" s="536" customFormat="1" ht="17.25" customHeight="1">
      <c r="A27" s="654"/>
      <c r="B27" s="260" t="s">
        <v>747</v>
      </c>
      <c r="C27" s="911" t="s">
        <v>739</v>
      </c>
      <c r="D27" s="777" t="s">
        <v>740</v>
      </c>
      <c r="E27" s="1701" t="s">
        <v>1</v>
      </c>
      <c r="F27" s="1703"/>
      <c r="G27" s="1701" t="s">
        <v>1</v>
      </c>
      <c r="H27" s="1582"/>
      <c r="I27" s="1703"/>
      <c r="J27" s="1701" t="s">
        <v>741</v>
      </c>
      <c r="K27" s="1582"/>
      <c r="L27" s="1582"/>
      <c r="M27" s="1702"/>
    </row>
    <row r="28" spans="1:13" s="536" customFormat="1" ht="17.25" customHeight="1">
      <c r="A28" s="98"/>
      <c r="B28" s="867" t="s">
        <v>748</v>
      </c>
      <c r="C28" s="912" t="s">
        <v>739</v>
      </c>
      <c r="D28" s="913" t="s">
        <v>740</v>
      </c>
      <c r="E28" s="1704" t="s">
        <v>1</v>
      </c>
      <c r="F28" s="1706"/>
      <c r="G28" s="1704" t="s">
        <v>1</v>
      </c>
      <c r="H28" s="1583"/>
      <c r="I28" s="1706"/>
      <c r="J28" s="1704" t="s">
        <v>741</v>
      </c>
      <c r="K28" s="1583"/>
      <c r="L28" s="1583"/>
      <c r="M28" s="1705"/>
    </row>
    <row r="29" spans="1:13" s="536" customFormat="1" ht="11.55" customHeight="1" thickBot="1">
      <c r="A29" s="610"/>
      <c r="B29" s="663"/>
      <c r="C29" s="664"/>
      <c r="D29" s="665"/>
      <c r="E29" s="664"/>
      <c r="F29" s="665"/>
      <c r="G29" s="665"/>
      <c r="H29" s="665"/>
      <c r="I29" s="664"/>
      <c r="J29" s="665"/>
      <c r="K29" s="665"/>
      <c r="L29" s="665"/>
      <c r="M29" s="611"/>
    </row>
    <row r="30" spans="1:13" s="536" customFormat="1" ht="19.8" customHeight="1">
      <c r="A30" s="610"/>
      <c r="B30" s="663"/>
      <c r="C30" s="612" t="s">
        <v>749</v>
      </c>
      <c r="D30" s="613"/>
      <c r="E30" s="614"/>
      <c r="F30" s="613"/>
      <c r="G30" s="613"/>
      <c r="H30" s="613"/>
      <c r="I30" s="614"/>
      <c r="J30" s="615"/>
      <c r="K30" s="754"/>
      <c r="L30" s="754"/>
      <c r="M30" s="611"/>
    </row>
    <row r="31" spans="1:13" s="536" customFormat="1" ht="15.45" customHeight="1">
      <c r="A31" s="610"/>
      <c r="B31" s="663"/>
      <c r="C31" s="1707" t="s">
        <v>1094</v>
      </c>
      <c r="D31" s="1708"/>
      <c r="E31" s="1708"/>
      <c r="F31" s="1708"/>
      <c r="G31" s="1708"/>
      <c r="H31" s="1708"/>
      <c r="I31" s="1708"/>
      <c r="J31" s="1709"/>
      <c r="K31" s="1291"/>
      <c r="L31" s="1291"/>
      <c r="M31" s="611"/>
    </row>
    <row r="32" spans="1:13" s="536" customFormat="1" ht="15.45" customHeight="1">
      <c r="A32" s="610"/>
      <c r="B32" s="663"/>
      <c r="C32" s="1707" t="s">
        <v>1095</v>
      </c>
      <c r="D32" s="1708"/>
      <c r="E32" s="1708"/>
      <c r="F32" s="1708"/>
      <c r="G32" s="1708"/>
      <c r="H32" s="1708"/>
      <c r="I32" s="1708"/>
      <c r="J32" s="1709"/>
      <c r="K32" s="1291"/>
      <c r="L32" s="1291"/>
      <c r="M32" s="611"/>
    </row>
    <row r="33" spans="1:13" s="536" customFormat="1" ht="15.45" customHeight="1">
      <c r="A33" s="610"/>
      <c r="B33" s="663"/>
      <c r="C33" s="1707" t="s">
        <v>750</v>
      </c>
      <c r="D33" s="1708"/>
      <c r="E33" s="1708"/>
      <c r="F33" s="1708"/>
      <c r="G33" s="1708"/>
      <c r="H33" s="1708"/>
      <c r="I33" s="1708"/>
      <c r="J33" s="1709"/>
      <c r="K33" s="1291"/>
      <c r="L33" s="1291"/>
      <c r="M33" s="611"/>
    </row>
    <row r="34" spans="1:13" s="536" customFormat="1" ht="15.45" customHeight="1">
      <c r="A34" s="610"/>
      <c r="B34" s="663"/>
      <c r="C34" s="1707" t="s">
        <v>751</v>
      </c>
      <c r="D34" s="1708"/>
      <c r="E34" s="1708"/>
      <c r="F34" s="1708"/>
      <c r="G34" s="1708"/>
      <c r="H34" s="1708"/>
      <c r="I34" s="1708"/>
      <c r="J34" s="1709"/>
      <c r="K34" s="1291"/>
      <c r="L34" s="1291"/>
      <c r="M34" s="611"/>
    </row>
    <row r="35" spans="1:13" s="536" customFormat="1" ht="15.45" customHeight="1">
      <c r="A35" s="610"/>
      <c r="B35" s="663"/>
      <c r="C35" s="1729" t="s">
        <v>1096</v>
      </c>
      <c r="D35" s="1730"/>
      <c r="E35" s="1730"/>
      <c r="F35" s="1730"/>
      <c r="G35" s="1730"/>
      <c r="H35" s="1730"/>
      <c r="I35" s="1730"/>
      <c r="J35" s="1731"/>
      <c r="K35" s="1292"/>
      <c r="L35" s="1292"/>
      <c r="M35" s="611"/>
    </row>
    <row r="36" spans="1:13" s="536" customFormat="1" ht="15.45" customHeight="1">
      <c r="A36" s="610"/>
      <c r="B36" s="663"/>
      <c r="C36" s="1707" t="s">
        <v>1121</v>
      </c>
      <c r="D36" s="1708"/>
      <c r="E36" s="1708"/>
      <c r="F36" s="1708"/>
      <c r="G36" s="1708"/>
      <c r="H36" s="1708"/>
      <c r="I36" s="1708"/>
      <c r="J36" s="1709"/>
      <c r="K36" s="1291"/>
      <c r="L36" s="1291"/>
      <c r="M36" s="611"/>
    </row>
    <row r="37" spans="1:13" s="536" customFormat="1" ht="15.45" customHeight="1">
      <c r="A37" s="610"/>
      <c r="B37" s="663"/>
      <c r="C37" s="1707" t="s">
        <v>1131</v>
      </c>
      <c r="D37" s="1708"/>
      <c r="E37" s="1708"/>
      <c r="F37" s="1708"/>
      <c r="G37" s="1708"/>
      <c r="H37" s="1708"/>
      <c r="I37" s="1708"/>
      <c r="J37" s="1709"/>
      <c r="K37" s="1291"/>
      <c r="L37" s="1291"/>
      <c r="M37" s="611"/>
    </row>
    <row r="38" spans="1:13" s="536" customFormat="1" ht="12.6" thickBot="1">
      <c r="A38" s="610"/>
      <c r="B38" s="663"/>
      <c r="C38" s="1714" t="s">
        <v>752</v>
      </c>
      <c r="D38" s="1715"/>
      <c r="E38" s="1715"/>
      <c r="F38" s="1715"/>
      <c r="G38" s="1715"/>
      <c r="H38" s="1715"/>
      <c r="I38" s="1715"/>
      <c r="J38" s="1716"/>
      <c r="K38" s="1291"/>
      <c r="L38" s="1291"/>
      <c r="M38" s="611"/>
    </row>
    <row r="39" spans="1:13" s="536" customFormat="1" ht="12">
      <c r="A39" s="616"/>
      <c r="B39" s="609"/>
      <c r="C39" s="617"/>
      <c r="D39" s="618"/>
      <c r="E39" s="617"/>
      <c r="F39" s="665"/>
      <c r="G39" s="618"/>
      <c r="H39" s="618"/>
      <c r="I39" s="617"/>
      <c r="J39" s="618"/>
      <c r="K39" s="618"/>
      <c r="L39" s="618"/>
      <c r="M39" s="619"/>
    </row>
    <row r="40" spans="1:13" s="12" customFormat="1" ht="12.45" customHeight="1">
      <c r="A40" s="1717" t="s">
        <v>1454</v>
      </c>
      <c r="B40" s="1718"/>
      <c r="C40" s="1718"/>
      <c r="D40" s="1718"/>
      <c r="E40" s="1718"/>
      <c r="F40" s="1718"/>
      <c r="G40" s="1718"/>
      <c r="H40" s="1718"/>
      <c r="I40" s="1718"/>
      <c r="J40" s="1718"/>
      <c r="K40" s="1718"/>
      <c r="L40" s="1718"/>
      <c r="M40" s="1719"/>
    </row>
    <row r="41" spans="1:13" s="12" customFormat="1" ht="11.55" customHeight="1">
      <c r="A41" s="1720"/>
      <c r="B41" s="1721"/>
      <c r="C41" s="1721"/>
      <c r="D41" s="1721"/>
      <c r="E41" s="1721"/>
      <c r="F41" s="1721"/>
      <c r="G41" s="1721"/>
      <c r="H41" s="1721"/>
      <c r="I41" s="1721"/>
      <c r="J41" s="1721"/>
      <c r="K41" s="1721"/>
      <c r="L41" s="1721"/>
      <c r="M41" s="1722"/>
    </row>
    <row r="42" spans="1:13" s="12" customFormat="1" ht="12" customHeight="1">
      <c r="A42" s="1717" t="s">
        <v>1455</v>
      </c>
      <c r="B42" s="1718"/>
      <c r="C42" s="1718"/>
      <c r="D42" s="1718"/>
      <c r="E42" s="1718"/>
      <c r="F42" s="1718"/>
      <c r="G42" s="1718"/>
      <c r="H42" s="1718"/>
      <c r="I42" s="1718"/>
      <c r="J42" s="1718"/>
      <c r="K42" s="1718"/>
      <c r="L42" s="1718"/>
      <c r="M42" s="1719"/>
    </row>
    <row r="43" spans="1:13" s="12" customFormat="1" ht="11.55" customHeight="1">
      <c r="A43" s="1720"/>
      <c r="B43" s="1721"/>
      <c r="C43" s="1721"/>
      <c r="D43" s="1721"/>
      <c r="E43" s="1721"/>
      <c r="F43" s="1721"/>
      <c r="G43" s="1721"/>
      <c r="H43" s="1721"/>
      <c r="I43" s="1721"/>
      <c r="J43" s="1721"/>
      <c r="K43" s="1721"/>
      <c r="L43" s="1721"/>
      <c r="M43" s="1722"/>
    </row>
    <row r="44" spans="1:13" s="12" customFormat="1" ht="13.2" customHeight="1">
      <c r="A44" s="1723" t="s">
        <v>1456</v>
      </c>
      <c r="B44" s="1724"/>
      <c r="C44" s="1724"/>
      <c r="D44" s="1724"/>
      <c r="E44" s="1724"/>
      <c r="F44" s="1724"/>
      <c r="G44" s="1724"/>
      <c r="H44" s="1724"/>
      <c r="I44" s="1724"/>
      <c r="J44" s="1724"/>
      <c r="K44" s="1724"/>
      <c r="L44" s="1724"/>
      <c r="M44" s="1725"/>
    </row>
    <row r="45" spans="1:13" s="12" customFormat="1">
      <c r="A45" s="1726"/>
      <c r="B45" s="1727"/>
      <c r="C45" s="1727"/>
      <c r="D45" s="1727"/>
      <c r="E45" s="1727"/>
      <c r="F45" s="1727"/>
      <c r="G45" s="1727"/>
      <c r="H45" s="1727"/>
      <c r="I45" s="1727"/>
      <c r="J45" s="1727"/>
      <c r="K45" s="1727"/>
      <c r="L45" s="1727"/>
      <c r="M45" s="1728"/>
    </row>
    <row r="46" spans="1:13" s="242" customFormat="1" ht="11.55" customHeight="1">
      <c r="A46" s="999"/>
      <c r="B46" s="921"/>
      <c r="C46" s="921"/>
      <c r="D46" s="921"/>
      <c r="E46" s="921"/>
      <c r="F46" s="921"/>
      <c r="G46" s="921"/>
      <c r="H46" s="921"/>
      <c r="I46" s="922"/>
      <c r="J46" s="817"/>
      <c r="K46" s="817"/>
      <c r="L46" s="817"/>
      <c r="M46" s="1327"/>
    </row>
    <row r="47" spans="1:13" s="242" customFormat="1" ht="43.5" customHeight="1">
      <c r="A47" s="1732" t="s">
        <v>1457</v>
      </c>
      <c r="B47" s="1733"/>
      <c r="C47" s="1733"/>
      <c r="D47" s="1733"/>
      <c r="E47" s="1733"/>
      <c r="F47" s="1733"/>
      <c r="G47" s="1733"/>
      <c r="H47" s="1287"/>
      <c r="I47" s="917"/>
      <c r="J47" s="822"/>
      <c r="K47" s="822"/>
      <c r="L47" s="822"/>
      <c r="M47" s="923"/>
    </row>
    <row r="48" spans="1:13" s="578" customFormat="1" ht="16.05" customHeight="1">
      <c r="A48" s="1283"/>
      <c r="B48" s="924"/>
      <c r="C48" s="924"/>
      <c r="D48" s="924"/>
      <c r="E48" s="620"/>
      <c r="F48" s="620"/>
      <c r="G48" s="925"/>
      <c r="H48" s="925"/>
      <c r="I48" s="620"/>
      <c r="J48" s="620"/>
      <c r="K48" s="620"/>
      <c r="L48" s="620"/>
      <c r="M48" s="567"/>
    </row>
    <row r="49" spans="1:13" s="578" customFormat="1" ht="12" customHeight="1" thickBot="1">
      <c r="A49" s="1284"/>
      <c r="B49" s="1713" t="s">
        <v>1536</v>
      </c>
      <c r="C49" s="1713"/>
      <c r="D49" s="1713"/>
      <c r="E49" s="926"/>
      <c r="F49" s="926"/>
      <c r="G49" s="925"/>
      <c r="H49" s="925"/>
      <c r="I49" s="620"/>
      <c r="J49" s="620"/>
      <c r="K49" s="620"/>
      <c r="L49" s="620"/>
      <c r="M49" s="567"/>
    </row>
    <row r="50" spans="1:13" s="578" customFormat="1" ht="11.7" customHeight="1">
      <c r="A50" s="1284"/>
      <c r="B50" s="1710" t="s">
        <v>1411</v>
      </c>
      <c r="C50" s="1711"/>
      <c r="D50" s="1711"/>
      <c r="E50" s="1712"/>
      <c r="F50" s="927"/>
      <c r="G50" s="925"/>
      <c r="H50" s="925"/>
      <c r="I50" s="620"/>
      <c r="J50" s="620"/>
      <c r="K50" s="620"/>
      <c r="L50" s="620"/>
      <c r="M50" s="567"/>
    </row>
    <row r="51" spans="1:13" s="578" customFormat="1" ht="11.7" customHeight="1">
      <c r="A51" s="1284"/>
      <c r="B51" s="1672" t="s">
        <v>1581</v>
      </c>
      <c r="C51" s="1550"/>
      <c r="D51" s="1550"/>
      <c r="E51" s="1673"/>
      <c r="F51" s="927"/>
      <c r="G51" s="925"/>
      <c r="H51" s="925"/>
      <c r="I51" s="620"/>
      <c r="J51" s="620"/>
      <c r="K51" s="620"/>
      <c r="L51" s="620"/>
      <c r="M51" s="567"/>
    </row>
    <row r="52" spans="1:13" s="578" customFormat="1" ht="12.45" customHeight="1">
      <c r="A52" s="1284"/>
      <c r="B52" s="1672" t="s">
        <v>1579</v>
      </c>
      <c r="C52" s="1550"/>
      <c r="D52" s="1550"/>
      <c r="E52" s="1673"/>
      <c r="F52" s="927"/>
      <c r="G52" s="925"/>
      <c r="H52" s="925"/>
      <c r="I52" s="620"/>
      <c r="J52" s="620"/>
      <c r="K52" s="620"/>
      <c r="L52" s="620"/>
      <c r="M52" s="567"/>
    </row>
    <row r="53" spans="1:13" s="578" customFormat="1" ht="12" customHeight="1">
      <c r="A53" s="1284"/>
      <c r="B53" s="1672" t="s">
        <v>1580</v>
      </c>
      <c r="C53" s="1550"/>
      <c r="D53" s="1550"/>
      <c r="E53" s="1673"/>
      <c r="F53" s="927"/>
      <c r="G53" s="925"/>
      <c r="H53" s="925"/>
      <c r="I53" s="620"/>
      <c r="J53" s="620"/>
      <c r="K53" s="620"/>
      <c r="L53" s="620"/>
      <c r="M53" s="567"/>
    </row>
    <row r="54" spans="1:13" s="578" customFormat="1" ht="12" customHeight="1">
      <c r="A54" s="1284"/>
      <c r="B54" s="1672" t="s">
        <v>1458</v>
      </c>
      <c r="C54" s="1550"/>
      <c r="D54" s="1550"/>
      <c r="E54" s="1673"/>
      <c r="F54" s="927"/>
      <c r="G54" s="925"/>
      <c r="H54" s="925"/>
      <c r="I54" s="620"/>
      <c r="J54" s="620"/>
      <c r="K54" s="620"/>
      <c r="L54" s="620"/>
      <c r="M54" s="567"/>
    </row>
    <row r="55" spans="1:13" s="579" customFormat="1" ht="15" customHeight="1" thickBot="1">
      <c r="A55" s="1284"/>
      <c r="B55" s="1669" t="s">
        <v>1459</v>
      </c>
      <c r="C55" s="1670"/>
      <c r="D55" s="1670"/>
      <c r="E55" s="1671"/>
      <c r="F55" s="928"/>
      <c r="G55" s="925"/>
      <c r="H55" s="925"/>
      <c r="I55" s="796"/>
      <c r="J55" s="796"/>
      <c r="K55" s="796"/>
      <c r="L55" s="796"/>
      <c r="M55" s="1285"/>
    </row>
    <row r="56" spans="1:13" s="579" customFormat="1" ht="12">
      <c r="A56" s="1284"/>
      <c r="B56" s="929"/>
      <c r="C56" s="929"/>
      <c r="D56" s="620"/>
      <c r="E56" s="930"/>
      <c r="F56" s="930"/>
      <c r="G56" s="925"/>
      <c r="H56" s="925"/>
      <c r="I56" s="796"/>
      <c r="J56" s="796"/>
      <c r="K56" s="796"/>
      <c r="L56" s="796"/>
      <c r="M56" s="1285"/>
    </row>
    <row r="57" spans="1:13" s="38" customFormat="1" ht="12" customHeight="1">
      <c r="A57" s="1293">
        <v>6</v>
      </c>
      <c r="B57" s="925" t="s">
        <v>1412</v>
      </c>
      <c r="C57" s="925"/>
      <c r="D57" s="620"/>
      <c r="E57" s="620"/>
      <c r="F57" s="620"/>
      <c r="G57" s="620"/>
      <c r="H57" s="620"/>
      <c r="I57" s="620"/>
      <c r="J57" s="620"/>
      <c r="K57" s="620"/>
      <c r="L57" s="620"/>
      <c r="M57" s="1328"/>
    </row>
    <row r="58" spans="1:13" s="38" customFormat="1" ht="11.55" customHeight="1">
      <c r="A58" s="1293"/>
      <c r="B58" s="620" t="s">
        <v>1518</v>
      </c>
      <c r="C58" s="620"/>
      <c r="D58" s="620"/>
      <c r="E58" s="620"/>
      <c r="F58" s="620"/>
      <c r="G58" s="620"/>
      <c r="H58" s="620"/>
      <c r="I58" s="620"/>
      <c r="J58" s="916" t="s">
        <v>794</v>
      </c>
      <c r="K58" s="620"/>
      <c r="L58" s="620"/>
      <c r="M58" s="1328"/>
    </row>
    <row r="59" spans="1:13" s="38" customFormat="1" ht="10.199999999999999" customHeight="1">
      <c r="A59" s="568"/>
      <c r="B59" s="563" t="s">
        <v>1519</v>
      </c>
      <c r="C59" s="563"/>
      <c r="D59" s="563"/>
      <c r="E59" s="563"/>
      <c r="F59" s="563"/>
      <c r="G59" s="563"/>
      <c r="H59" s="563"/>
      <c r="I59" s="563"/>
      <c r="J59" s="919" t="s">
        <v>794</v>
      </c>
      <c r="K59" s="563"/>
      <c r="L59" s="563"/>
      <c r="M59" s="1329"/>
    </row>
    <row r="60" spans="1:13" s="38" customFormat="1" ht="13.2">
      <c r="A60" s="1293">
        <v>7</v>
      </c>
      <c r="B60" s="925" t="s">
        <v>1413</v>
      </c>
      <c r="C60" s="620"/>
      <c r="D60" s="620"/>
      <c r="E60" s="620"/>
      <c r="F60" s="620"/>
      <c r="G60" s="620"/>
      <c r="H60" s="620"/>
      <c r="I60" s="620"/>
      <c r="J60" s="620"/>
      <c r="K60" s="620"/>
      <c r="L60" s="620"/>
      <c r="M60" s="1328"/>
    </row>
    <row r="61" spans="1:13">
      <c r="A61" s="1293"/>
      <c r="B61" s="620" t="s">
        <v>1520</v>
      </c>
      <c r="C61" s="620"/>
      <c r="D61" s="620"/>
      <c r="E61" s="620"/>
      <c r="F61" s="620"/>
      <c r="G61" s="620"/>
      <c r="H61" s="620"/>
      <c r="I61" s="620"/>
      <c r="J61" s="916" t="s">
        <v>794</v>
      </c>
      <c r="K61" s="620"/>
      <c r="L61" s="620"/>
      <c r="M61" s="1328"/>
    </row>
    <row r="62" spans="1:13">
      <c r="A62" s="568"/>
      <c r="B62" s="563" t="s">
        <v>1521</v>
      </c>
      <c r="C62" s="563"/>
      <c r="D62" s="563"/>
      <c r="E62" s="563"/>
      <c r="F62" s="563"/>
      <c r="G62" s="563"/>
      <c r="H62" s="563"/>
      <c r="I62" s="563"/>
      <c r="J62" s="919" t="s">
        <v>794</v>
      </c>
      <c r="K62" s="563"/>
      <c r="L62" s="563"/>
      <c r="M62" s="1329"/>
    </row>
    <row r="63" spans="1:13" s="38" customFormat="1" ht="13.2">
      <c r="A63" s="1293">
        <v>8</v>
      </c>
      <c r="B63" s="925" t="s">
        <v>1578</v>
      </c>
      <c r="C63" s="620"/>
      <c r="D63" s="620"/>
      <c r="E63" s="620"/>
      <c r="F63" s="620"/>
      <c r="G63" s="620"/>
      <c r="H63" s="620"/>
      <c r="I63" s="620"/>
      <c r="J63" s="620"/>
      <c r="K63" s="620"/>
      <c r="L63" s="620"/>
      <c r="M63" s="1328"/>
    </row>
    <row r="64" spans="1:13" s="38" customFormat="1" ht="13.2">
      <c r="A64" s="1293"/>
      <c r="B64" s="620" t="s">
        <v>1522</v>
      </c>
      <c r="C64" s="620"/>
      <c r="D64" s="620"/>
      <c r="E64" s="620"/>
      <c r="F64" s="620"/>
      <c r="G64" s="620"/>
      <c r="H64" s="620"/>
      <c r="I64" s="620"/>
      <c r="J64" s="916" t="s">
        <v>794</v>
      </c>
      <c r="K64" s="620"/>
      <c r="L64" s="620"/>
      <c r="M64" s="1328"/>
    </row>
    <row r="65" spans="1:13" s="794" customFormat="1" ht="13.2">
      <c r="A65" s="568"/>
      <c r="B65" s="563" t="s">
        <v>1523</v>
      </c>
      <c r="C65" s="563"/>
      <c r="D65" s="563"/>
      <c r="E65" s="563"/>
      <c r="F65" s="563"/>
      <c r="G65" s="563"/>
      <c r="H65" s="563"/>
      <c r="I65" s="563"/>
      <c r="J65" s="919" t="s">
        <v>794</v>
      </c>
      <c r="K65" s="563"/>
      <c r="L65" s="563"/>
      <c r="M65" s="1329"/>
    </row>
    <row r="66" spans="1:13" s="795" customFormat="1" ht="12">
      <c r="A66" s="1293">
        <v>9</v>
      </c>
      <c r="B66" s="925" t="s">
        <v>1415</v>
      </c>
      <c r="C66" s="620"/>
      <c r="D66" s="620"/>
      <c r="E66" s="620"/>
      <c r="F66" s="620"/>
      <c r="G66" s="620"/>
      <c r="H66" s="620"/>
      <c r="I66" s="620"/>
      <c r="J66" s="620"/>
      <c r="K66" s="620"/>
      <c r="L66" s="620"/>
      <c r="M66" s="1328"/>
    </row>
    <row r="67" spans="1:13" s="795" customFormat="1" ht="11.55" customHeight="1">
      <c r="A67" s="1293"/>
      <c r="B67" s="620" t="s">
        <v>1524</v>
      </c>
      <c r="C67" s="620"/>
      <c r="D67" s="620"/>
      <c r="E67" s="620"/>
      <c r="F67" s="620"/>
      <c r="G67" s="620"/>
      <c r="H67" s="620"/>
      <c r="I67" s="620"/>
      <c r="J67" s="916" t="s">
        <v>794</v>
      </c>
      <c r="K67" s="620"/>
      <c r="L67" s="620"/>
      <c r="M67" s="1328"/>
    </row>
    <row r="68" spans="1:13" s="795" customFormat="1" ht="11.55" customHeight="1">
      <c r="A68" s="568"/>
      <c r="B68" s="563" t="s">
        <v>1525</v>
      </c>
      <c r="C68" s="563"/>
      <c r="D68" s="563"/>
      <c r="E68" s="563"/>
      <c r="F68" s="563"/>
      <c r="G68" s="563"/>
      <c r="H68" s="563"/>
      <c r="I68" s="563"/>
      <c r="J68" s="919" t="s">
        <v>794</v>
      </c>
      <c r="K68" s="563"/>
      <c r="L68" s="563"/>
      <c r="M68" s="1329"/>
    </row>
    <row r="69" spans="1:13" s="795" customFormat="1" ht="11.55" customHeight="1">
      <c r="A69" s="1293">
        <v>10</v>
      </c>
      <c r="B69" s="925" t="s">
        <v>1416</v>
      </c>
      <c r="C69" s="620"/>
      <c r="D69" s="620"/>
      <c r="E69" s="620"/>
      <c r="F69" s="620"/>
      <c r="G69" s="620"/>
      <c r="H69" s="620"/>
      <c r="I69" s="620"/>
      <c r="J69" s="620"/>
      <c r="K69" s="620"/>
      <c r="L69" s="620"/>
      <c r="M69" s="1328"/>
    </row>
    <row r="70" spans="1:13" s="795" customFormat="1" ht="11.55" customHeight="1">
      <c r="A70" s="1293"/>
      <c r="B70" s="620" t="s">
        <v>1526</v>
      </c>
      <c r="C70" s="620"/>
      <c r="D70" s="620"/>
      <c r="E70" s="620"/>
      <c r="F70" s="620"/>
      <c r="G70" s="620"/>
      <c r="H70" s="620"/>
      <c r="I70" s="620"/>
      <c r="J70" s="916" t="s">
        <v>794</v>
      </c>
      <c r="K70" s="620"/>
      <c r="L70" s="620"/>
      <c r="M70" s="1328"/>
    </row>
    <row r="71" spans="1:13" s="795" customFormat="1" ht="11.55" customHeight="1">
      <c r="A71" s="568"/>
      <c r="B71" s="563" t="s">
        <v>1527</v>
      </c>
      <c r="C71" s="563"/>
      <c r="D71" s="563"/>
      <c r="E71" s="563"/>
      <c r="F71" s="563"/>
      <c r="G71" s="563"/>
      <c r="H71" s="563"/>
      <c r="I71" s="563"/>
      <c r="J71" s="919" t="s">
        <v>794</v>
      </c>
      <c r="K71" s="563"/>
      <c r="L71" s="563"/>
      <c r="M71" s="1329"/>
    </row>
    <row r="72" spans="1:13" s="795" customFormat="1" ht="11.55" customHeight="1">
      <c r="A72" s="1294">
        <v>11</v>
      </c>
      <c r="B72" s="925" t="s">
        <v>1417</v>
      </c>
      <c r="C72" s="620"/>
      <c r="D72" s="620"/>
      <c r="E72" s="620"/>
      <c r="F72" s="620"/>
      <c r="G72" s="620"/>
      <c r="H72" s="620"/>
      <c r="I72" s="620"/>
      <c r="J72" s="620"/>
      <c r="K72" s="620"/>
      <c r="L72" s="620"/>
      <c r="M72" s="567"/>
    </row>
    <row r="73" spans="1:13" s="795" customFormat="1">
      <c r="A73" s="1294"/>
      <c r="B73" s="620" t="s">
        <v>1528</v>
      </c>
      <c r="C73" s="620"/>
      <c r="D73" s="620"/>
      <c r="E73" s="620"/>
      <c r="F73" s="620"/>
      <c r="G73" s="620"/>
      <c r="H73" s="620"/>
      <c r="I73" s="620"/>
      <c r="J73" s="916" t="s">
        <v>794</v>
      </c>
      <c r="K73" s="620"/>
      <c r="L73" s="620"/>
      <c r="M73" s="567"/>
    </row>
    <row r="74" spans="1:13" s="795" customFormat="1">
      <c r="A74" s="1330"/>
      <c r="B74" s="563" t="s">
        <v>1529</v>
      </c>
      <c r="C74" s="563"/>
      <c r="D74" s="563"/>
      <c r="E74" s="563"/>
      <c r="F74" s="563"/>
      <c r="G74" s="563"/>
      <c r="H74" s="563"/>
      <c r="I74" s="563"/>
      <c r="J74" s="919" t="s">
        <v>794</v>
      </c>
      <c r="K74" s="563"/>
      <c r="L74" s="563"/>
      <c r="M74" s="1331"/>
    </row>
    <row r="75" spans="1:13" s="795" customFormat="1" ht="12">
      <c r="A75" s="1294">
        <v>12</v>
      </c>
      <c r="B75" s="925" t="s">
        <v>1418</v>
      </c>
      <c r="C75" s="620"/>
      <c r="D75" s="620"/>
      <c r="E75" s="620"/>
      <c r="F75" s="620"/>
      <c r="G75" s="620"/>
      <c r="H75" s="620"/>
      <c r="I75" s="620"/>
      <c r="J75" s="620"/>
      <c r="K75" s="620"/>
      <c r="L75" s="620"/>
      <c r="M75" s="567"/>
    </row>
    <row r="76" spans="1:13" s="795" customFormat="1">
      <c r="A76" s="1294"/>
      <c r="B76" s="620" t="s">
        <v>1530</v>
      </c>
      <c r="C76" s="620"/>
      <c r="D76" s="620"/>
      <c r="E76" s="620"/>
      <c r="F76" s="620"/>
      <c r="G76" s="620"/>
      <c r="H76" s="620"/>
      <c r="I76" s="620"/>
      <c r="J76" s="916" t="s">
        <v>794</v>
      </c>
      <c r="K76" s="620"/>
      <c r="L76" s="620"/>
      <c r="M76" s="567"/>
    </row>
    <row r="77" spans="1:13" s="795" customFormat="1">
      <c r="A77" s="1330"/>
      <c r="B77" s="563" t="s">
        <v>1531</v>
      </c>
      <c r="C77" s="563"/>
      <c r="D77" s="563"/>
      <c r="E77" s="563"/>
      <c r="F77" s="563"/>
      <c r="G77" s="563"/>
      <c r="H77" s="563"/>
      <c r="I77" s="563"/>
      <c r="J77" s="919" t="s">
        <v>794</v>
      </c>
      <c r="K77" s="563"/>
      <c r="L77" s="563"/>
      <c r="M77" s="1331"/>
    </row>
    <row r="78" spans="1:13" s="795" customFormat="1" ht="12">
      <c r="A78" s="1294">
        <v>13</v>
      </c>
      <c r="B78" s="925" t="s">
        <v>1414</v>
      </c>
      <c r="C78" s="620"/>
      <c r="D78" s="620"/>
      <c r="E78" s="620"/>
      <c r="F78" s="620"/>
      <c r="G78" s="620"/>
      <c r="H78" s="620"/>
      <c r="I78" s="620"/>
      <c r="J78" s="620"/>
      <c r="K78" s="620"/>
      <c r="L78" s="620"/>
      <c r="M78" s="567"/>
    </row>
    <row r="79" spans="1:13" s="795" customFormat="1">
      <c r="A79" s="1294"/>
      <c r="B79" s="620" t="s">
        <v>1532</v>
      </c>
      <c r="C79" s="620"/>
      <c r="D79" s="620"/>
      <c r="E79" s="620"/>
      <c r="F79" s="620"/>
      <c r="G79" s="620"/>
      <c r="H79" s="620"/>
      <c r="I79" s="620"/>
      <c r="J79" s="916" t="s">
        <v>794</v>
      </c>
      <c r="K79" s="620"/>
      <c r="L79" s="620"/>
      <c r="M79" s="567"/>
    </row>
    <row r="80" spans="1:13" s="795" customFormat="1" ht="13.2">
      <c r="A80" s="1332"/>
      <c r="B80" s="919" t="s">
        <v>1533</v>
      </c>
      <c r="C80" s="919"/>
      <c r="D80" s="919"/>
      <c r="E80" s="919"/>
      <c r="F80" s="919"/>
      <c r="G80" s="919"/>
      <c r="H80" s="919"/>
      <c r="I80" s="920"/>
      <c r="J80" s="919" t="s">
        <v>794</v>
      </c>
      <c r="K80" s="919"/>
      <c r="L80" s="919"/>
      <c r="M80" s="1333"/>
    </row>
    <row r="81" spans="1:13" s="795" customFormat="1" ht="13.2">
      <c r="A81" s="1286">
        <v>14</v>
      </c>
      <c r="B81" s="931" t="s">
        <v>449</v>
      </c>
      <c r="C81" s="932"/>
      <c r="D81" s="932"/>
      <c r="E81" s="932"/>
      <c r="F81" s="932"/>
      <c r="G81" s="932"/>
      <c r="H81" s="916"/>
      <c r="I81" s="917"/>
      <c r="J81" s="916"/>
      <c r="K81" s="916"/>
      <c r="L81" s="916"/>
      <c r="M81" s="923"/>
    </row>
    <row r="82" spans="1:13" s="795" customFormat="1" ht="13.2">
      <c r="A82" s="1286"/>
      <c r="B82" s="916" t="s">
        <v>1534</v>
      </c>
      <c r="C82" s="932"/>
      <c r="D82" s="932"/>
      <c r="E82" s="932"/>
      <c r="F82" s="932"/>
      <c r="G82" s="932"/>
      <c r="H82" s="916"/>
      <c r="I82" s="917"/>
      <c r="J82" s="916" t="s">
        <v>794</v>
      </c>
      <c r="K82" s="916"/>
      <c r="L82" s="916"/>
      <c r="M82" s="923"/>
    </row>
    <row r="83" spans="1:13" s="795" customFormat="1" ht="13.2">
      <c r="A83" s="1332"/>
      <c r="B83" s="919" t="s">
        <v>1535</v>
      </c>
      <c r="C83" s="936"/>
      <c r="D83" s="936"/>
      <c r="E83" s="936"/>
      <c r="F83" s="936"/>
      <c r="G83" s="936"/>
      <c r="H83" s="919"/>
      <c r="I83" s="920"/>
      <c r="J83" s="919" t="s">
        <v>794</v>
      </c>
      <c r="K83" s="919"/>
      <c r="L83" s="919"/>
      <c r="M83" s="1333"/>
    </row>
    <row r="84" spans="1:13" s="795" customFormat="1" ht="13.2">
      <c r="A84" s="1286">
        <v>15</v>
      </c>
      <c r="B84" s="931" t="s">
        <v>1419</v>
      </c>
      <c r="C84" s="932"/>
      <c r="D84" s="932"/>
      <c r="E84" s="932"/>
      <c r="F84" s="932"/>
      <c r="G84" s="932"/>
      <c r="H84" s="916"/>
      <c r="I84" s="917"/>
      <c r="J84" s="916"/>
      <c r="K84" s="916"/>
      <c r="L84" s="916"/>
      <c r="M84" s="923"/>
    </row>
    <row r="85" spans="1:13" s="795" customFormat="1" ht="13.2">
      <c r="A85" s="1286"/>
      <c r="B85" s="916" t="s">
        <v>1538</v>
      </c>
      <c r="C85" s="916"/>
      <c r="D85" s="916"/>
      <c r="E85" s="916"/>
      <c r="F85" s="916"/>
      <c r="G85" s="916"/>
      <c r="H85" s="916"/>
      <c r="I85" s="917"/>
      <c r="J85" s="916" t="s">
        <v>794</v>
      </c>
      <c r="K85" s="916"/>
      <c r="L85" s="916"/>
      <c r="M85" s="923"/>
    </row>
    <row r="86" spans="1:13" s="795" customFormat="1" ht="13.2">
      <c r="A86" s="1286"/>
      <c r="B86" s="916" t="s">
        <v>1550</v>
      </c>
      <c r="C86" s="620"/>
      <c r="D86" s="620"/>
      <c r="E86" s="620"/>
      <c r="F86" s="620"/>
      <c r="G86" s="620"/>
      <c r="H86" s="916"/>
      <c r="I86" s="917"/>
      <c r="J86" s="916" t="s">
        <v>794</v>
      </c>
      <c r="K86" s="916"/>
      <c r="L86" s="916"/>
      <c r="M86" s="923"/>
    </row>
    <row r="87" spans="1:13" s="795" customFormat="1" ht="13.2">
      <c r="A87" s="1334"/>
      <c r="B87" s="933"/>
      <c r="C87" s="934"/>
      <c r="D87" s="934"/>
      <c r="E87" s="934"/>
      <c r="F87" s="934"/>
      <c r="G87" s="934"/>
      <c r="H87" s="933"/>
      <c r="I87" s="922"/>
      <c r="J87" s="933"/>
      <c r="K87" s="933"/>
      <c r="L87" s="933"/>
      <c r="M87" s="1327"/>
    </row>
    <row r="88" spans="1:13" s="795" customFormat="1">
      <c r="A88" s="1420" t="s">
        <v>1420</v>
      </c>
      <c r="B88" s="16"/>
      <c r="C88" s="16"/>
      <c r="D88" s="16"/>
      <c r="E88" s="16"/>
      <c r="F88" s="16"/>
      <c r="G88" s="16"/>
      <c r="H88" s="16"/>
      <c r="I88" s="16"/>
      <c r="J88" s="5" t="s">
        <v>794</v>
      </c>
      <c r="K88" s="16"/>
      <c r="L88" s="16"/>
      <c r="M88" s="733"/>
    </row>
    <row r="89" spans="1:13" s="795" customFormat="1">
      <c r="A89" s="1420" t="s">
        <v>1509</v>
      </c>
      <c r="B89" s="5" t="s">
        <v>1421</v>
      </c>
      <c r="C89" s="16"/>
      <c r="D89" s="16"/>
      <c r="E89" s="16"/>
      <c r="F89" s="16"/>
      <c r="G89" s="16"/>
      <c r="H89" s="16"/>
      <c r="I89" s="16"/>
      <c r="J89" s="5" t="s">
        <v>794</v>
      </c>
      <c r="K89" s="16"/>
      <c r="L89" s="16"/>
      <c r="M89" s="733"/>
    </row>
    <row r="90" spans="1:13" s="795" customFormat="1">
      <c r="A90" s="1420" t="s">
        <v>1510</v>
      </c>
      <c r="B90" s="16" t="s">
        <v>1551</v>
      </c>
      <c r="C90" s="16"/>
      <c r="D90" s="16"/>
      <c r="E90" s="16"/>
      <c r="F90" s="16"/>
      <c r="G90" s="16"/>
      <c r="H90" s="16"/>
      <c r="I90" s="16"/>
      <c r="J90" s="5" t="s">
        <v>794</v>
      </c>
      <c r="K90" s="16"/>
      <c r="L90" s="16"/>
      <c r="M90" s="733"/>
    </row>
    <row r="91" spans="1:13" s="795" customFormat="1">
      <c r="A91" s="1420" t="s">
        <v>1511</v>
      </c>
      <c r="B91" s="5" t="s">
        <v>1552</v>
      </c>
      <c r="C91" s="16"/>
      <c r="D91" s="16"/>
      <c r="E91" s="16"/>
      <c r="F91" s="16"/>
      <c r="G91" s="16"/>
      <c r="H91" s="16"/>
      <c r="I91" s="16"/>
      <c r="J91" s="5" t="s">
        <v>794</v>
      </c>
      <c r="K91" s="16"/>
      <c r="L91" s="16"/>
      <c r="M91" s="733"/>
    </row>
    <row r="92" spans="1:13" s="795" customFormat="1">
      <c r="A92" s="1420" t="s">
        <v>1512</v>
      </c>
      <c r="B92" s="5" t="s">
        <v>1553</v>
      </c>
      <c r="C92" s="16"/>
      <c r="D92" s="16"/>
      <c r="E92" s="16"/>
      <c r="F92" s="16"/>
      <c r="G92" s="16"/>
      <c r="H92" s="16"/>
      <c r="I92" s="16"/>
      <c r="J92" s="5" t="s">
        <v>794</v>
      </c>
      <c r="K92" s="16"/>
      <c r="L92" s="16"/>
      <c r="M92" s="733"/>
    </row>
    <row r="93" spans="1:13" s="795" customFormat="1">
      <c r="A93" s="1420" t="s">
        <v>1554</v>
      </c>
      <c r="B93" s="5"/>
      <c r="C93" s="16"/>
      <c r="D93" s="16"/>
      <c r="E93" s="16"/>
      <c r="F93" s="16"/>
      <c r="G93" s="16"/>
      <c r="H93" s="16"/>
      <c r="I93" s="16"/>
      <c r="J93" s="5" t="s">
        <v>794</v>
      </c>
      <c r="K93" s="16"/>
      <c r="L93" s="16"/>
      <c r="M93" s="733"/>
    </row>
    <row r="94" spans="1:13" s="795" customFormat="1">
      <c r="A94" s="1420" t="s">
        <v>1513</v>
      </c>
      <c r="B94" s="5" t="s">
        <v>1537</v>
      </c>
      <c r="C94" s="16"/>
      <c r="D94" s="16"/>
      <c r="E94" s="16"/>
      <c r="F94" s="16"/>
      <c r="G94" s="16"/>
      <c r="H94" s="16"/>
      <c r="I94" s="16"/>
      <c r="J94" s="5" t="s">
        <v>794</v>
      </c>
      <c r="K94" s="16"/>
      <c r="L94" s="16"/>
      <c r="M94" s="733"/>
    </row>
    <row r="95" spans="1:13" s="795" customFormat="1">
      <c r="A95" s="1420" t="s">
        <v>1514</v>
      </c>
      <c r="B95" s="5" t="s">
        <v>1555</v>
      </c>
      <c r="C95" s="16"/>
      <c r="D95" s="16"/>
      <c r="E95" s="16"/>
      <c r="F95" s="16"/>
      <c r="G95" s="16"/>
      <c r="H95" s="16"/>
      <c r="I95" s="16"/>
      <c r="J95" s="5" t="s">
        <v>794</v>
      </c>
      <c r="K95" s="16"/>
      <c r="L95" s="16"/>
      <c r="M95" s="733"/>
    </row>
    <row r="96" spans="1:13" s="795" customFormat="1">
      <c r="A96" s="1420" t="s">
        <v>1515</v>
      </c>
      <c r="B96" s="5" t="s">
        <v>1422</v>
      </c>
      <c r="C96" s="16"/>
      <c r="D96" s="16"/>
      <c r="E96" s="16"/>
      <c r="F96" s="16"/>
      <c r="G96" s="16"/>
      <c r="H96" s="16"/>
      <c r="I96" s="16"/>
      <c r="J96" s="5" t="s">
        <v>794</v>
      </c>
      <c r="K96" s="16"/>
      <c r="L96" s="16"/>
      <c r="M96" s="733"/>
    </row>
    <row r="97" spans="1:13" s="795" customFormat="1">
      <c r="A97" s="1420" t="s">
        <v>1516</v>
      </c>
      <c r="B97" s="5" t="s">
        <v>1423</v>
      </c>
      <c r="C97" s="16"/>
      <c r="D97" s="16"/>
      <c r="E97" s="16"/>
      <c r="F97" s="16"/>
      <c r="G97" s="16"/>
      <c r="H97" s="16"/>
      <c r="I97" s="16"/>
      <c r="J97" s="5" t="s">
        <v>794</v>
      </c>
      <c r="K97" s="16"/>
      <c r="L97" s="16"/>
      <c r="M97" s="733"/>
    </row>
    <row r="98" spans="1:13" s="795" customFormat="1">
      <c r="A98" s="1420" t="s">
        <v>1517</v>
      </c>
      <c r="B98" s="5" t="s">
        <v>1556</v>
      </c>
      <c r="C98" s="16"/>
      <c r="D98" s="16"/>
      <c r="E98" s="16"/>
      <c r="F98" s="16"/>
      <c r="G98" s="16"/>
      <c r="H98" s="16"/>
      <c r="I98" s="16"/>
      <c r="J98" s="1421" t="s">
        <v>794</v>
      </c>
      <c r="K98" s="16"/>
      <c r="L98" s="16"/>
      <c r="M98" s="733"/>
    </row>
    <row r="99" spans="1:13" s="795" customFormat="1" ht="12.45" customHeight="1" thickBot="1">
      <c r="A99" s="1335"/>
      <c r="B99" s="810"/>
      <c r="C99" s="810"/>
      <c r="D99" s="810"/>
      <c r="E99" s="810"/>
      <c r="F99" s="810"/>
      <c r="G99" s="810"/>
      <c r="H99" s="810"/>
      <c r="I99" s="810"/>
      <c r="J99" s="803"/>
      <c r="K99" s="810"/>
      <c r="L99" s="810"/>
      <c r="M99" s="1336"/>
    </row>
    <row r="100" spans="1:13" ht="14.4" thickBot="1">
      <c r="A100" s="797"/>
      <c r="B100" s="808" t="s">
        <v>241</v>
      </c>
      <c r="C100" s="798"/>
      <c r="D100" s="799"/>
      <c r="E100" s="798"/>
      <c r="F100" s="800"/>
      <c r="G100" s="800"/>
      <c r="H100" s="800"/>
      <c r="I100" s="798"/>
      <c r="J100" s="809" t="s">
        <v>38</v>
      </c>
      <c r="K100" s="801"/>
      <c r="L100" s="801"/>
      <c r="M100" s="802"/>
    </row>
    <row r="101" spans="1:13">
      <c r="A101" s="537"/>
      <c r="M101" s="537"/>
    </row>
    <row r="102" spans="1:13">
      <c r="A102" s="537"/>
      <c r="M102" s="537"/>
    </row>
    <row r="103" spans="1:13">
      <c r="A103" s="537"/>
      <c r="M103" s="537"/>
    </row>
    <row r="104" spans="1:13">
      <c r="A104" s="537"/>
      <c r="M104" s="537"/>
    </row>
    <row r="105" spans="1:13">
      <c r="A105" s="537"/>
      <c r="M105" s="537"/>
    </row>
    <row r="106" spans="1:13">
      <c r="A106" s="537"/>
      <c r="M106" s="537"/>
    </row>
    <row r="107" spans="1:13">
      <c r="A107" s="537"/>
      <c r="M107" s="537"/>
    </row>
    <row r="108" spans="1:13">
      <c r="A108" s="537"/>
      <c r="M108" s="537"/>
    </row>
    <row r="109" spans="1:13">
      <c r="A109" s="537"/>
      <c r="M109" s="537"/>
    </row>
    <row r="110" spans="1:13">
      <c r="A110" s="537"/>
      <c r="M110" s="537"/>
    </row>
    <row r="111" spans="1:13">
      <c r="A111" s="537"/>
      <c r="M111" s="537"/>
    </row>
    <row r="112" spans="1:13">
      <c r="A112" s="537"/>
      <c r="M112" s="537"/>
    </row>
    <row r="113" s="537" customFormat="1"/>
    <row r="114" s="537" customFormat="1"/>
    <row r="115" s="537" customFormat="1"/>
    <row r="116" s="537" customFormat="1"/>
    <row r="117" s="537" customFormat="1"/>
    <row r="118" s="537" customFormat="1"/>
    <row r="119" s="537" customFormat="1"/>
    <row r="120" s="537" customFormat="1"/>
    <row r="121" s="537" customFormat="1"/>
    <row r="122" s="537" customFormat="1"/>
    <row r="123" s="537" customFormat="1"/>
    <row r="124" s="537" customFormat="1"/>
    <row r="125" s="537" customFormat="1"/>
    <row r="126" s="537" customFormat="1"/>
  </sheetData>
  <mergeCells count="58">
    <mergeCell ref="C31:J31"/>
    <mergeCell ref="B50:E50"/>
    <mergeCell ref="B49:D49"/>
    <mergeCell ref="B52:E52"/>
    <mergeCell ref="C38:J38"/>
    <mergeCell ref="A40:M41"/>
    <mergeCell ref="A42:M43"/>
    <mergeCell ref="A44:M45"/>
    <mergeCell ref="C34:J34"/>
    <mergeCell ref="C35:J35"/>
    <mergeCell ref="C37:J37"/>
    <mergeCell ref="C36:J36"/>
    <mergeCell ref="C32:J32"/>
    <mergeCell ref="C33:J33"/>
    <mergeCell ref="B51:E51"/>
    <mergeCell ref="A47:G47"/>
    <mergeCell ref="E26:F26"/>
    <mergeCell ref="J28:M28"/>
    <mergeCell ref="G26:I26"/>
    <mergeCell ref="G27:I27"/>
    <mergeCell ref="G28:I28"/>
    <mergeCell ref="E27:F27"/>
    <mergeCell ref="E28:F28"/>
    <mergeCell ref="J26:M26"/>
    <mergeCell ref="J27:M27"/>
    <mergeCell ref="G24:I24"/>
    <mergeCell ref="G25:I25"/>
    <mergeCell ref="J24:M24"/>
    <mergeCell ref="J25:M25"/>
    <mergeCell ref="E24:F24"/>
    <mergeCell ref="E25:F25"/>
    <mergeCell ref="J16:K20"/>
    <mergeCell ref="M8:M10"/>
    <mergeCell ref="J22:M22"/>
    <mergeCell ref="J23:M23"/>
    <mergeCell ref="E22:F22"/>
    <mergeCell ref="E23:F23"/>
    <mergeCell ref="J21:M21"/>
    <mergeCell ref="E21:F21"/>
    <mergeCell ref="G21:I21"/>
    <mergeCell ref="G22:I22"/>
    <mergeCell ref="G23:I23"/>
    <mergeCell ref="B55:E55"/>
    <mergeCell ref="B53:E53"/>
    <mergeCell ref="B54:E54"/>
    <mergeCell ref="B6:I6"/>
    <mergeCell ref="A7:M7"/>
    <mergeCell ref="C9:C19"/>
    <mergeCell ref="D8:D10"/>
    <mergeCell ref="E8:F10"/>
    <mergeCell ref="G8:H10"/>
    <mergeCell ref="G11:H12"/>
    <mergeCell ref="G13:H13"/>
    <mergeCell ref="G16:H20"/>
    <mergeCell ref="J8:K10"/>
    <mergeCell ref="E12:F13"/>
    <mergeCell ref="J11:K11"/>
    <mergeCell ref="J12:K12"/>
  </mergeCells>
  <pageMargins left="0.7" right="0.7" top="0.75" bottom="0.75" header="0.3" footer="0.3"/>
  <pageSetup scale="55" orientation="landscape" r:id="rId1"/>
  <rowBreaks count="2" manualBreakCount="2">
    <brk id="45" min="5" max="11" man="1"/>
    <brk id="86" min="5"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4"/>
  <sheetViews>
    <sheetView view="pageBreakPreview" zoomScale="80" zoomScaleNormal="100" zoomScaleSheetLayoutView="80" workbookViewId="0">
      <selection activeCell="E45" sqref="E45"/>
    </sheetView>
  </sheetViews>
  <sheetFormatPr defaultColWidth="8.6640625" defaultRowHeight="13.2"/>
  <cols>
    <col min="1" max="1" width="4.21875" style="13" customWidth="1"/>
    <col min="2" max="2" width="28.6640625" style="13" customWidth="1"/>
    <col min="3" max="3" width="25.21875" style="13" customWidth="1"/>
    <col min="4" max="4" width="31.6640625" style="13" customWidth="1"/>
    <col min="5" max="16384" width="8.6640625" style="13"/>
  </cols>
  <sheetData>
    <row r="1" spans="1:4" ht="13.8">
      <c r="A1" s="937" t="s">
        <v>143</v>
      </c>
      <c r="B1" s="937"/>
      <c r="C1" s="938"/>
      <c r="D1" s="939"/>
    </row>
    <row r="2" spans="1:4" ht="13.8" thickBot="1">
      <c r="A2" s="1734" t="s">
        <v>177</v>
      </c>
      <c r="B2" s="1735"/>
      <c r="C2" s="1735"/>
      <c r="D2" s="1736"/>
    </row>
    <row r="3" spans="1:4">
      <c r="A3" s="1737" t="s">
        <v>472</v>
      </c>
      <c r="B3" s="1738"/>
      <c r="C3" s="1738"/>
      <c r="D3" s="1739"/>
    </row>
    <row r="4" spans="1:4">
      <c r="A4" s="1740"/>
      <c r="B4" s="1741"/>
      <c r="C4" s="1741"/>
      <c r="D4" s="1742"/>
    </row>
    <row r="5" spans="1:4" ht="13.8" thickBot="1">
      <c r="A5" s="150"/>
      <c r="B5" s="1128" t="s">
        <v>182</v>
      </c>
      <c r="C5" s="42"/>
      <c r="D5" s="806" t="s">
        <v>38</v>
      </c>
    </row>
    <row r="6" spans="1:4" ht="13.95" customHeight="1">
      <c r="A6" s="1129"/>
      <c r="B6" s="844" t="s">
        <v>473</v>
      </c>
      <c r="C6" s="1130"/>
      <c r="D6" s="1131"/>
    </row>
    <row r="7" spans="1:4" ht="11.7" customHeight="1">
      <c r="A7" s="1129"/>
      <c r="B7" s="807" t="s">
        <v>108</v>
      </c>
      <c r="C7" s="647"/>
      <c r="D7" s="1131"/>
    </row>
    <row r="8" spans="1:4" ht="11.7" customHeight="1">
      <c r="A8" s="1129"/>
      <c r="B8" s="807" t="s">
        <v>109</v>
      </c>
      <c r="C8" s="647"/>
      <c r="D8" s="1131"/>
    </row>
    <row r="9" spans="1:4" ht="11.7" customHeight="1">
      <c r="A9" s="1129"/>
      <c r="B9" s="807" t="s">
        <v>69</v>
      </c>
      <c r="C9" s="647"/>
      <c r="D9" s="1131"/>
    </row>
    <row r="10" spans="1:4" ht="12" customHeight="1">
      <c r="A10" s="1129"/>
      <c r="B10" s="807" t="s">
        <v>110</v>
      </c>
      <c r="C10" s="647"/>
      <c r="D10" s="1131"/>
    </row>
    <row r="11" spans="1:4">
      <c r="A11" s="1129"/>
      <c r="B11" s="1743" t="s">
        <v>474</v>
      </c>
      <c r="C11" s="1744"/>
      <c r="D11" s="1131"/>
    </row>
    <row r="12" spans="1:4" ht="13.8" thickBot="1">
      <c r="A12" s="1129"/>
      <c r="B12" s="1745" t="s">
        <v>475</v>
      </c>
      <c r="C12" s="1746"/>
      <c r="D12" s="1131"/>
    </row>
    <row r="13" spans="1:4" ht="61.95" customHeight="1">
      <c r="A13" s="1747" t="s">
        <v>476</v>
      </c>
      <c r="B13" s="1748"/>
      <c r="C13" s="1748"/>
      <c r="D13" s="1749"/>
    </row>
    <row r="14" spans="1:4">
      <c r="A14" s="940">
        <f>A5+1</f>
        <v>1</v>
      </c>
      <c r="B14" s="1750" t="s">
        <v>111</v>
      </c>
      <c r="C14" s="1750"/>
      <c r="D14" s="1132" t="s">
        <v>70</v>
      </c>
    </row>
    <row r="15" spans="1:4">
      <c r="A15" s="940">
        <f>A14+1</f>
        <v>2</v>
      </c>
      <c r="B15" s="1750" t="s">
        <v>112</v>
      </c>
      <c r="C15" s="1750"/>
      <c r="D15" s="1133" t="s">
        <v>70</v>
      </c>
    </row>
    <row r="16" spans="1:4">
      <c r="A16" s="940">
        <f>A15+1</f>
        <v>3</v>
      </c>
      <c r="B16" s="1750" t="s">
        <v>113</v>
      </c>
      <c r="C16" s="1750"/>
      <c r="D16" s="1133" t="s">
        <v>70</v>
      </c>
    </row>
    <row r="17" spans="1:4">
      <c r="A17" s="940">
        <f>A16+1</f>
        <v>4</v>
      </c>
      <c r="B17" s="1750" t="s">
        <v>114</v>
      </c>
      <c r="C17" s="1750"/>
      <c r="D17" s="1133" t="s">
        <v>70</v>
      </c>
    </row>
    <row r="18" spans="1:4">
      <c r="A18" s="940">
        <f t="shared" ref="A18:A23" si="0">A17+1</f>
        <v>5</v>
      </c>
      <c r="B18" s="1750" t="s">
        <v>115</v>
      </c>
      <c r="C18" s="1750"/>
      <c r="D18" s="1133" t="s">
        <v>70</v>
      </c>
    </row>
    <row r="19" spans="1:4">
      <c r="A19" s="940">
        <f t="shared" si="0"/>
        <v>6</v>
      </c>
      <c r="B19" s="1752" t="s">
        <v>116</v>
      </c>
      <c r="C19" s="1752"/>
      <c r="D19" s="1133" t="s">
        <v>70</v>
      </c>
    </row>
    <row r="20" spans="1:4" ht="35.700000000000003" customHeight="1">
      <c r="A20" s="1134">
        <f t="shared" si="0"/>
        <v>7</v>
      </c>
      <c r="B20" s="1750" t="s">
        <v>242</v>
      </c>
      <c r="C20" s="1750"/>
      <c r="D20" s="1133" t="s">
        <v>70</v>
      </c>
    </row>
    <row r="21" spans="1:4">
      <c r="A21" s="940">
        <f t="shared" si="0"/>
        <v>8</v>
      </c>
      <c r="B21" s="1750" t="s">
        <v>117</v>
      </c>
      <c r="C21" s="1750"/>
      <c r="D21" s="1133" t="s">
        <v>70</v>
      </c>
    </row>
    <row r="22" spans="1:4">
      <c r="A22" s="940">
        <f t="shared" si="0"/>
        <v>9</v>
      </c>
      <c r="B22" s="1750" t="s">
        <v>118</v>
      </c>
      <c r="C22" s="1750"/>
      <c r="D22" s="1133" t="s">
        <v>70</v>
      </c>
    </row>
    <row r="23" spans="1:4">
      <c r="A23" s="942">
        <f t="shared" si="0"/>
        <v>10</v>
      </c>
      <c r="B23" s="1751" t="s">
        <v>119</v>
      </c>
      <c r="C23" s="1751"/>
      <c r="D23" s="943" t="s">
        <v>70</v>
      </c>
    </row>
    <row r="24" spans="1:4" ht="13.8" thickBot="1">
      <c r="A24" s="1135"/>
      <c r="B24" s="1136" t="s">
        <v>241</v>
      </c>
      <c r="C24" s="1137"/>
      <c r="D24" s="1138" t="s">
        <v>38</v>
      </c>
    </row>
  </sheetData>
  <mergeCells count="15">
    <mergeCell ref="B21:C21"/>
    <mergeCell ref="B22:C22"/>
    <mergeCell ref="B23:C23"/>
    <mergeCell ref="B20:C20"/>
    <mergeCell ref="B14:C14"/>
    <mergeCell ref="B15:C15"/>
    <mergeCell ref="B16:C16"/>
    <mergeCell ref="B17:C17"/>
    <mergeCell ref="B18:C18"/>
    <mergeCell ref="B19:C19"/>
    <mergeCell ref="A2:D2"/>
    <mergeCell ref="A3:D4"/>
    <mergeCell ref="B11:C11"/>
    <mergeCell ref="B12:C12"/>
    <mergeCell ref="A13:D1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AFCE1-6A14-4B90-A92B-F16F937D4216}">
  <dimension ref="A1:O155"/>
  <sheetViews>
    <sheetView view="pageBreakPreview" topLeftCell="A28" zoomScale="90" zoomScaleNormal="90" zoomScaleSheetLayoutView="90" workbookViewId="0">
      <selection activeCell="A16" sqref="A16:XFD33"/>
    </sheetView>
  </sheetViews>
  <sheetFormatPr defaultColWidth="8.77734375" defaultRowHeight="13.2"/>
  <cols>
    <col min="1" max="1" width="3.6640625" style="13" customWidth="1"/>
    <col min="2" max="3" width="8.77734375" style="13"/>
    <col min="4" max="4" width="9.44140625" style="13" customWidth="1"/>
    <col min="5" max="5" width="8.77734375" style="13"/>
    <col min="6" max="6" width="6.77734375" style="13" customWidth="1"/>
    <col min="7" max="7" width="19.21875" style="13" customWidth="1"/>
    <col min="8" max="8" width="9.77734375" style="13" customWidth="1"/>
    <col min="9" max="9" width="8.77734375" style="13"/>
    <col min="10" max="10" width="15.6640625" style="13" customWidth="1"/>
    <col min="11" max="11" width="3.33203125" style="13" customWidth="1"/>
    <col min="12" max="16384" width="8.77734375" style="13"/>
  </cols>
  <sheetData>
    <row r="1" spans="1:12" ht="13.8">
      <c r="A1" s="551" t="s">
        <v>753</v>
      </c>
      <c r="B1" s="552"/>
      <c r="C1" s="552"/>
      <c r="D1" s="552"/>
      <c r="E1" s="552"/>
      <c r="F1" s="552"/>
      <c r="G1" s="552"/>
      <c r="H1" s="552"/>
      <c r="I1" s="552"/>
      <c r="J1" s="552"/>
      <c r="K1" s="552"/>
      <c r="L1" s="553"/>
    </row>
    <row r="2" spans="1:12" ht="32.549999999999997" customHeight="1">
      <c r="A2" s="1780" t="s">
        <v>922</v>
      </c>
      <c r="B2" s="1781"/>
      <c r="C2" s="1781"/>
      <c r="D2" s="1781"/>
      <c r="E2" s="1781"/>
      <c r="F2" s="1781"/>
      <c r="G2" s="1781"/>
      <c r="H2" s="1781"/>
      <c r="I2" s="1781"/>
      <c r="J2" s="1781"/>
      <c r="K2" s="1781"/>
      <c r="L2" s="1782"/>
    </row>
    <row r="3" spans="1:12">
      <c r="A3" s="1789" t="s">
        <v>754</v>
      </c>
      <c r="B3" s="1790"/>
      <c r="C3" s="1790"/>
      <c r="D3" s="1790"/>
      <c r="E3" s="1790"/>
      <c r="F3" s="1790"/>
      <c r="G3" s="1790"/>
      <c r="H3" s="1790"/>
      <c r="I3" s="1790"/>
      <c r="J3" s="1790"/>
      <c r="K3" s="1790"/>
      <c r="L3" s="1791"/>
    </row>
    <row r="4" spans="1:12">
      <c r="A4" s="554"/>
      <c r="B4" s="555" t="s">
        <v>755</v>
      </c>
      <c r="C4" s="556"/>
      <c r="D4" s="556"/>
      <c r="E4" s="556"/>
      <c r="F4" s="556"/>
      <c r="G4" s="556"/>
      <c r="H4" s="556"/>
      <c r="I4" s="557" t="s">
        <v>38</v>
      </c>
      <c r="J4" s="556"/>
      <c r="K4" s="556"/>
      <c r="L4" s="558"/>
    </row>
    <row r="5" spans="1:12">
      <c r="A5" s="1792">
        <f>A4+1</f>
        <v>1</v>
      </c>
      <c r="B5" s="1793" t="s">
        <v>756</v>
      </c>
      <c r="C5" s="1793"/>
      <c r="D5" s="1793"/>
      <c r="E5" s="1793"/>
      <c r="F5" s="1793"/>
      <c r="G5" s="559" t="s">
        <v>757</v>
      </c>
      <c r="H5" s="559"/>
      <c r="I5" s="560"/>
      <c r="J5" s="561"/>
      <c r="K5" s="560">
        <v>1</v>
      </c>
      <c r="L5" s="562"/>
    </row>
    <row r="6" spans="1:12">
      <c r="A6" s="1753"/>
      <c r="B6" s="1794"/>
      <c r="C6" s="1794"/>
      <c r="D6" s="1794"/>
      <c r="E6" s="1794"/>
      <c r="F6" s="1794"/>
      <c r="G6" s="620" t="s">
        <v>758</v>
      </c>
      <c r="H6" s="620"/>
      <c r="I6" s="14"/>
      <c r="J6" s="440"/>
      <c r="K6" s="14">
        <v>0</v>
      </c>
      <c r="L6" s="1795" t="s">
        <v>759</v>
      </c>
    </row>
    <row r="7" spans="1:12">
      <c r="A7" s="1293"/>
      <c r="B7" s="1794"/>
      <c r="C7" s="1794"/>
      <c r="D7" s="1794"/>
      <c r="E7" s="1794"/>
      <c r="F7" s="1794"/>
      <c r="G7" s="620" t="s">
        <v>760</v>
      </c>
      <c r="H7" s="620"/>
      <c r="I7" s="14"/>
      <c r="J7" s="440"/>
      <c r="K7" s="605" t="s">
        <v>36</v>
      </c>
      <c r="L7" s="1795"/>
    </row>
    <row r="8" spans="1:12">
      <c r="A8" s="1293"/>
      <c r="B8" s="1794"/>
      <c r="C8" s="1794"/>
      <c r="D8" s="1794"/>
      <c r="E8" s="1794"/>
      <c r="F8" s="1794"/>
      <c r="G8" s="563" t="s">
        <v>761</v>
      </c>
      <c r="H8" s="563"/>
      <c r="I8" s="564"/>
      <c r="J8" s="1306"/>
      <c r="K8" s="565" t="s">
        <v>34</v>
      </c>
      <c r="L8" s="1796"/>
    </row>
    <row r="9" spans="1:12">
      <c r="A9" s="1313"/>
      <c r="B9" s="1767" t="s">
        <v>762</v>
      </c>
      <c r="C9" s="1767"/>
      <c r="D9" s="1767"/>
      <c r="E9" s="1767"/>
      <c r="F9" s="1767"/>
      <c r="G9" s="559" t="s">
        <v>763</v>
      </c>
      <c r="H9" s="559"/>
      <c r="I9" s="560"/>
      <c r="J9" s="561"/>
      <c r="K9" s="560">
        <v>1</v>
      </c>
      <c r="L9" s="566"/>
    </row>
    <row r="10" spans="1:12">
      <c r="A10" s="1293"/>
      <c r="B10" s="1768"/>
      <c r="C10" s="1768"/>
      <c r="D10" s="1768"/>
      <c r="E10" s="1768"/>
      <c r="F10" s="1768"/>
      <c r="G10" s="620" t="s">
        <v>764</v>
      </c>
      <c r="H10" s="620"/>
      <c r="I10" s="14"/>
      <c r="J10" s="440"/>
      <c r="K10" s="14">
        <v>2</v>
      </c>
      <c r="L10" s="1311"/>
    </row>
    <row r="11" spans="1:12">
      <c r="A11" s="1293"/>
      <c r="B11" s="1768"/>
      <c r="C11" s="1768"/>
      <c r="D11" s="1768"/>
      <c r="E11" s="1768"/>
      <c r="F11" s="1768"/>
      <c r="G11" s="1769" t="s">
        <v>1120</v>
      </c>
      <c r="H11" s="1769"/>
      <c r="I11" s="1769"/>
      <c r="J11" s="1769"/>
      <c r="K11" s="1770">
        <v>3</v>
      </c>
      <c r="L11" s="1311"/>
    </row>
    <row r="12" spans="1:12">
      <c r="A12" s="1293"/>
      <c r="B12" s="1768"/>
      <c r="C12" s="1768"/>
      <c r="D12" s="1768"/>
      <c r="E12" s="1768"/>
      <c r="F12" s="1768"/>
      <c r="G12" s="1769"/>
      <c r="H12" s="1769"/>
      <c r="I12" s="1769"/>
      <c r="J12" s="1769"/>
      <c r="K12" s="1770"/>
      <c r="L12" s="1311"/>
    </row>
    <row r="13" spans="1:12">
      <c r="A13" s="1293"/>
      <c r="B13" s="1768"/>
      <c r="C13" s="1768"/>
      <c r="D13" s="1768"/>
      <c r="E13" s="1768"/>
      <c r="F13" s="1768"/>
      <c r="G13" s="620" t="s">
        <v>765</v>
      </c>
      <c r="H13" s="620"/>
      <c r="I13" s="14"/>
      <c r="J13" s="440"/>
      <c r="K13" s="605" t="s">
        <v>35</v>
      </c>
      <c r="L13" s="1311"/>
    </row>
    <row r="14" spans="1:12">
      <c r="A14" s="1293"/>
      <c r="B14" s="1768"/>
      <c r="C14" s="1768"/>
      <c r="D14" s="1768"/>
      <c r="E14" s="1768"/>
      <c r="F14" s="1768"/>
      <c r="G14" s="620" t="s">
        <v>766</v>
      </c>
      <c r="H14" s="620"/>
      <c r="I14" s="14"/>
      <c r="J14" s="440"/>
      <c r="K14" s="605" t="s">
        <v>36</v>
      </c>
      <c r="L14" s="567"/>
    </row>
    <row r="15" spans="1:12">
      <c r="A15" s="568"/>
      <c r="B15" s="569"/>
      <c r="C15" s="569"/>
      <c r="D15" s="569"/>
      <c r="E15" s="569"/>
      <c r="F15" s="569"/>
      <c r="G15" s="563" t="s">
        <v>767</v>
      </c>
      <c r="H15" s="563"/>
      <c r="I15" s="564"/>
      <c r="J15" s="1306"/>
      <c r="K15" s="565" t="s">
        <v>34</v>
      </c>
      <c r="L15" s="1312"/>
    </row>
    <row r="16" spans="1:12">
      <c r="A16" s="721">
        <f>A5+1</f>
        <v>2</v>
      </c>
      <c r="B16" s="1549" t="s">
        <v>770</v>
      </c>
      <c r="C16" s="1549"/>
      <c r="D16" s="1549"/>
      <c r="E16" s="1549"/>
      <c r="F16" s="1549"/>
      <c r="G16" s="559" t="s">
        <v>771</v>
      </c>
      <c r="H16" s="559"/>
      <c r="I16" s="560"/>
      <c r="J16" s="561"/>
      <c r="K16" s="560">
        <v>1</v>
      </c>
      <c r="L16" s="765"/>
    </row>
    <row r="17" spans="1:14">
      <c r="A17" s="957"/>
      <c r="B17" s="1550"/>
      <c r="C17" s="1550"/>
      <c r="D17" s="1550"/>
      <c r="E17" s="1550"/>
      <c r="F17" s="1550"/>
      <c r="G17" s="620" t="s">
        <v>1460</v>
      </c>
      <c r="H17" s="620"/>
      <c r="I17" s="14"/>
      <c r="J17" s="440"/>
      <c r="K17" s="14">
        <v>2</v>
      </c>
      <c r="L17" s="567"/>
    </row>
    <row r="18" spans="1:14">
      <c r="A18" s="957"/>
      <c r="B18" s="1550"/>
      <c r="C18" s="1550"/>
      <c r="D18" s="1550"/>
      <c r="E18" s="1550"/>
      <c r="F18" s="1550"/>
      <c r="G18" s="620" t="s">
        <v>772</v>
      </c>
      <c r="H18" s="620"/>
      <c r="I18" s="14"/>
      <c r="J18" s="440"/>
      <c r="K18" s="14">
        <v>3</v>
      </c>
      <c r="L18" s="567"/>
    </row>
    <row r="19" spans="1:14">
      <c r="A19" s="957"/>
      <c r="B19" s="1550"/>
      <c r="C19" s="1550"/>
      <c r="D19" s="1550"/>
      <c r="E19" s="1550"/>
      <c r="F19" s="1550"/>
      <c r="G19" s="620" t="s">
        <v>1461</v>
      </c>
      <c r="H19" s="620"/>
      <c r="I19" s="14"/>
      <c r="J19" s="440"/>
      <c r="K19" s="14">
        <v>4</v>
      </c>
      <c r="L19" s="567"/>
    </row>
    <row r="20" spans="1:14">
      <c r="A20" s="1345"/>
      <c r="B20" s="1550"/>
      <c r="C20" s="1550"/>
      <c r="D20" s="1550"/>
      <c r="E20" s="1550"/>
      <c r="F20" s="1550"/>
      <c r="G20" s="620" t="s">
        <v>773</v>
      </c>
      <c r="H20" s="620"/>
      <c r="I20" s="14"/>
      <c r="J20" s="440"/>
      <c r="K20" s="14">
        <v>5</v>
      </c>
      <c r="L20" s="567"/>
    </row>
    <row r="21" spans="1:14">
      <c r="A21" s="957"/>
      <c r="B21" s="1550"/>
      <c r="C21" s="1550"/>
      <c r="D21" s="1550"/>
      <c r="E21" s="1550"/>
      <c r="F21" s="1550"/>
      <c r="G21" s="686" t="s">
        <v>1334</v>
      </c>
      <c r="H21" s="686"/>
      <c r="I21" s="686"/>
      <c r="J21" s="686"/>
      <c r="K21" s="975">
        <v>6</v>
      </c>
      <c r="L21" s="567"/>
    </row>
    <row r="22" spans="1:14">
      <c r="A22" s="768"/>
      <c r="B22" s="1550"/>
      <c r="C22" s="1550"/>
      <c r="D22" s="1550"/>
      <c r="E22" s="1550"/>
      <c r="F22" s="1550"/>
      <c r="G22" s="686" t="s">
        <v>1333</v>
      </c>
      <c r="H22" s="686"/>
      <c r="I22" s="686"/>
      <c r="J22" s="686"/>
      <c r="K22" s="975">
        <v>7</v>
      </c>
      <c r="L22" s="1783" t="s">
        <v>524</v>
      </c>
    </row>
    <row r="23" spans="1:14">
      <c r="A23" s="768"/>
      <c r="B23" s="1550"/>
      <c r="C23" s="1550"/>
      <c r="D23" s="1550"/>
      <c r="E23" s="1550"/>
      <c r="F23" s="1550"/>
      <c r="G23" s="16" t="s">
        <v>774</v>
      </c>
      <c r="H23" s="16"/>
      <c r="I23" s="24"/>
      <c r="J23" s="759"/>
      <c r="K23" s="24">
        <v>-96</v>
      </c>
      <c r="L23" s="1783"/>
    </row>
    <row r="24" spans="1:14">
      <c r="A24" s="768"/>
      <c r="B24" s="1550"/>
      <c r="C24" s="1550"/>
      <c r="D24" s="1550"/>
      <c r="E24" s="1550"/>
      <c r="F24" s="1550"/>
      <c r="G24" s="16" t="s">
        <v>758</v>
      </c>
      <c r="H24" s="16"/>
      <c r="I24" s="24"/>
      <c r="J24" s="759"/>
      <c r="K24" s="24">
        <v>8</v>
      </c>
      <c r="L24" s="1783"/>
    </row>
    <row r="25" spans="1:14">
      <c r="A25" s="768"/>
      <c r="B25" s="1550"/>
      <c r="C25" s="1550"/>
      <c r="D25" s="1550"/>
      <c r="E25" s="1550"/>
      <c r="F25" s="1550"/>
      <c r="G25" s="16" t="s">
        <v>766</v>
      </c>
      <c r="H25" s="16"/>
      <c r="I25" s="24"/>
      <c r="J25" s="759"/>
      <c r="K25" s="760" t="s">
        <v>36</v>
      </c>
      <c r="L25" s="1783"/>
    </row>
    <row r="26" spans="1:14">
      <c r="A26" s="770"/>
      <c r="B26" s="1633"/>
      <c r="C26" s="1633"/>
      <c r="D26" s="1633"/>
      <c r="E26" s="1633"/>
      <c r="F26" s="1633"/>
      <c r="G26" s="761" t="s">
        <v>767</v>
      </c>
      <c r="H26" s="761"/>
      <c r="I26" s="762"/>
      <c r="J26" s="763"/>
      <c r="K26" s="764" t="s">
        <v>34</v>
      </c>
      <c r="L26" s="1784"/>
    </row>
    <row r="27" spans="1:14" s="595" customFormat="1" ht="14.55" customHeight="1">
      <c r="A27" s="768" t="s">
        <v>606</v>
      </c>
      <c r="B27" s="1549" t="s">
        <v>943</v>
      </c>
      <c r="C27" s="1549"/>
      <c r="D27" s="1549"/>
      <c r="E27" s="1549"/>
      <c r="F27" s="1549"/>
      <c r="G27" s="972" t="s">
        <v>945</v>
      </c>
      <c r="H27" s="972"/>
      <c r="I27" s="973"/>
      <c r="J27" s="686"/>
      <c r="K27" s="974">
        <v>1</v>
      </c>
      <c r="L27" s="1311"/>
    </row>
    <row r="28" spans="1:14" s="595" customFormat="1" ht="14.55" customHeight="1">
      <c r="A28" s="768"/>
      <c r="B28" s="1550"/>
      <c r="C28" s="1550"/>
      <c r="D28" s="1550"/>
      <c r="E28" s="1550"/>
      <c r="F28" s="1550"/>
      <c r="G28" s="916" t="s">
        <v>946</v>
      </c>
      <c r="H28" s="916"/>
      <c r="I28" s="954"/>
      <c r="J28" s="686"/>
      <c r="K28" s="975">
        <v>2</v>
      </c>
      <c r="L28" s="1311"/>
    </row>
    <row r="29" spans="1:14" s="595" customFormat="1" ht="16.2" customHeight="1">
      <c r="A29" s="768"/>
      <c r="B29" s="1550"/>
      <c r="C29" s="1550"/>
      <c r="D29" s="1550"/>
      <c r="E29" s="1550"/>
      <c r="F29" s="1550"/>
      <c r="G29" s="916" t="s">
        <v>947</v>
      </c>
      <c r="H29" s="916"/>
      <c r="I29" s="954"/>
      <c r="J29" s="686"/>
      <c r="K29" s="975">
        <v>3</v>
      </c>
      <c r="L29" s="1311"/>
      <c r="N29" s="588"/>
    </row>
    <row r="30" spans="1:14" s="595" customFormat="1" ht="16.2" customHeight="1">
      <c r="A30" s="768"/>
      <c r="B30" s="976"/>
      <c r="C30" s="976"/>
      <c r="D30" s="976"/>
      <c r="E30" s="976"/>
      <c r="F30" s="976"/>
      <c r="G30" s="916" t="s">
        <v>948</v>
      </c>
      <c r="H30" s="916"/>
      <c r="I30" s="954"/>
      <c r="J30" s="686"/>
      <c r="K30" s="955">
        <v>4</v>
      </c>
      <c r="L30" s="1311"/>
    </row>
    <row r="31" spans="1:14" s="595" customFormat="1" ht="16.2" customHeight="1">
      <c r="A31" s="768"/>
      <c r="B31" s="976"/>
      <c r="C31" s="976"/>
      <c r="D31" s="976"/>
      <c r="E31" s="976"/>
      <c r="F31" s="976"/>
      <c r="G31" s="620" t="s">
        <v>766</v>
      </c>
      <c r="H31" s="977"/>
      <c r="I31" s="977"/>
      <c r="J31" s="978"/>
      <c r="K31" s="955" t="s">
        <v>36</v>
      </c>
      <c r="L31" s="1311"/>
    </row>
    <row r="32" spans="1:14" s="595" customFormat="1" ht="13.8">
      <c r="A32" s="768"/>
      <c r="B32" s="1303"/>
      <c r="C32" s="1303"/>
      <c r="D32" s="1303"/>
      <c r="E32" s="1303"/>
      <c r="F32" s="1303"/>
      <c r="G32" s="563" t="s">
        <v>767</v>
      </c>
      <c r="H32" s="979"/>
      <c r="I32" s="979"/>
      <c r="J32" s="980"/>
      <c r="K32" s="981" t="s">
        <v>34</v>
      </c>
      <c r="L32" s="1312"/>
    </row>
    <row r="33" spans="1:15">
      <c r="A33" s="721">
        <f>A16+1</f>
        <v>3</v>
      </c>
      <c r="B33" s="1549" t="s">
        <v>1465</v>
      </c>
      <c r="C33" s="1549"/>
      <c r="D33" s="1549"/>
      <c r="E33" s="1549"/>
      <c r="F33" s="1549"/>
      <c r="G33" s="1550"/>
      <c r="H33" s="620"/>
      <c r="I33" s="766" t="s">
        <v>1</v>
      </c>
      <c r="J33" s="620"/>
      <c r="K33" s="767"/>
      <c r="L33" s="1311"/>
    </row>
    <row r="34" spans="1:15">
      <c r="A34" s="768"/>
      <c r="B34" s="1550"/>
      <c r="C34" s="1550"/>
      <c r="D34" s="1550"/>
      <c r="E34" s="1550"/>
      <c r="F34" s="1550"/>
      <c r="G34" s="1550"/>
      <c r="H34" s="620"/>
      <c r="I34" s="769" t="s">
        <v>775</v>
      </c>
      <c r="J34" s="605"/>
      <c r="K34" s="605"/>
      <c r="L34" s="1311"/>
    </row>
    <row r="35" spans="1:15" ht="30" customHeight="1">
      <c r="A35" s="770"/>
      <c r="B35" s="1633"/>
      <c r="C35" s="1633"/>
      <c r="D35" s="1633"/>
      <c r="E35" s="1633"/>
      <c r="F35" s="1633"/>
      <c r="G35" s="1633"/>
      <c r="H35" s="563"/>
      <c r="I35" s="771" t="s">
        <v>776</v>
      </c>
      <c r="J35" s="1306"/>
      <c r="K35" s="605"/>
      <c r="L35" s="1311"/>
    </row>
    <row r="36" spans="1:15" s="430" customFormat="1" ht="23.55" customHeight="1">
      <c r="A36" s="964"/>
      <c r="B36" s="1549" t="s">
        <v>1462</v>
      </c>
      <c r="C36" s="1549"/>
      <c r="D36" s="1549"/>
      <c r="E36" s="1549"/>
      <c r="F36" s="1549"/>
      <c r="G36" s="767"/>
      <c r="H36" s="1652" t="s">
        <v>1463</v>
      </c>
      <c r="I36" s="1652"/>
      <c r="J36" s="1652"/>
      <c r="K36" s="965"/>
      <c r="L36" s="966"/>
      <c r="M36" s="606"/>
      <c r="N36" s="607"/>
      <c r="O36" s="607"/>
    </row>
    <row r="37" spans="1:15" s="430" customFormat="1" ht="13.2" customHeight="1">
      <c r="A37" s="770"/>
      <c r="B37" s="1633"/>
      <c r="C37" s="1633"/>
      <c r="D37" s="1633"/>
      <c r="E37" s="1633"/>
      <c r="F37" s="1633"/>
      <c r="G37" s="890"/>
      <c r="H37" s="1763"/>
      <c r="I37" s="1763"/>
      <c r="J37" s="1763"/>
      <c r="K37" s="967"/>
      <c r="L37" s="968"/>
      <c r="M37" s="606"/>
      <c r="N37" s="607"/>
      <c r="O37" s="607"/>
    </row>
    <row r="38" spans="1:15" s="430" customFormat="1" ht="13.2" customHeight="1">
      <c r="A38" s="964"/>
      <c r="B38" s="1549" t="s">
        <v>974</v>
      </c>
      <c r="C38" s="1549"/>
      <c r="D38" s="1549"/>
      <c r="E38" s="1549"/>
      <c r="F38" s="1549"/>
      <c r="G38" s="767"/>
      <c r="H38" s="1652" t="s">
        <v>971</v>
      </c>
      <c r="I38" s="1652"/>
      <c r="J38" s="1652"/>
      <c r="K38" s="982"/>
      <c r="L38" s="970"/>
      <c r="M38" s="606"/>
      <c r="N38" s="607"/>
      <c r="O38" s="607"/>
    </row>
    <row r="39" spans="1:15" s="430" customFormat="1" ht="13.2" customHeight="1">
      <c r="A39" s="770"/>
      <c r="B39" s="1633"/>
      <c r="C39" s="1633"/>
      <c r="D39" s="1633"/>
      <c r="E39" s="1633"/>
      <c r="F39" s="1633"/>
      <c r="G39" s="890"/>
      <c r="H39" s="1763"/>
      <c r="I39" s="1763"/>
      <c r="J39" s="1763"/>
      <c r="K39" s="982"/>
      <c r="L39" s="970"/>
      <c r="M39" s="606"/>
      <c r="N39" s="607"/>
      <c r="O39" s="607"/>
    </row>
    <row r="40" spans="1:15" s="430" customFormat="1" ht="13.2" customHeight="1">
      <c r="A40" s="964"/>
      <c r="B40" s="1549" t="s">
        <v>1508</v>
      </c>
      <c r="C40" s="1549"/>
      <c r="D40" s="1549"/>
      <c r="E40" s="1549"/>
      <c r="F40" s="767"/>
      <c r="G40" s="887" t="s">
        <v>1336</v>
      </c>
      <c r="H40" s="887"/>
      <c r="I40" s="767"/>
      <c r="J40" s="969"/>
      <c r="K40" s="969">
        <v>0</v>
      </c>
      <c r="L40" s="966"/>
      <c r="M40" s="606"/>
      <c r="N40" s="607"/>
      <c r="O40" s="607"/>
    </row>
    <row r="41" spans="1:15" s="430" customFormat="1" ht="13.2" customHeight="1">
      <c r="A41" s="768"/>
      <c r="B41" s="1550"/>
      <c r="C41" s="1550"/>
      <c r="D41" s="1550"/>
      <c r="E41" s="1550"/>
      <c r="F41" s="767"/>
      <c r="G41" s="767" t="s">
        <v>1337</v>
      </c>
      <c r="H41" s="767"/>
      <c r="I41" s="767"/>
      <c r="J41" s="14"/>
      <c r="K41" s="14">
        <v>1</v>
      </c>
      <c r="L41" s="970"/>
      <c r="M41" s="606"/>
      <c r="N41" s="607"/>
      <c r="O41" s="607"/>
    </row>
    <row r="42" spans="1:15" s="430" customFormat="1" ht="13.2" customHeight="1">
      <c r="A42" s="768"/>
      <c r="B42" s="1550"/>
      <c r="C42" s="1550"/>
      <c r="D42" s="1550"/>
      <c r="E42" s="1550"/>
      <c r="F42" s="767"/>
      <c r="G42" s="767" t="s">
        <v>1338</v>
      </c>
      <c r="H42" s="767"/>
      <c r="I42" s="767"/>
      <c r="J42" s="605"/>
      <c r="K42" s="605">
        <v>2</v>
      </c>
      <c r="L42" s="970"/>
      <c r="M42" s="606"/>
      <c r="N42" s="607"/>
      <c r="O42" s="607"/>
    </row>
    <row r="43" spans="1:15" s="430" customFormat="1" ht="20.55" customHeight="1">
      <c r="A43" s="768"/>
      <c r="B43" s="1550"/>
      <c r="C43" s="1550"/>
      <c r="D43" s="1550"/>
      <c r="E43" s="1550"/>
      <c r="F43" s="767"/>
      <c r="G43" s="767" t="s">
        <v>1339</v>
      </c>
      <c r="H43" s="767"/>
      <c r="I43" s="767"/>
      <c r="J43" s="605"/>
      <c r="K43" s="605">
        <v>3</v>
      </c>
      <c r="L43" s="970"/>
      <c r="M43" s="606"/>
      <c r="N43" s="607"/>
      <c r="O43" s="607"/>
    </row>
    <row r="44" spans="1:15" s="430" customFormat="1" ht="13.2" customHeight="1">
      <c r="A44" s="768"/>
      <c r="B44" s="1303"/>
      <c r="C44" s="1303"/>
      <c r="D44" s="1303"/>
      <c r="E44" s="1303"/>
      <c r="F44" s="767"/>
      <c r="G44" s="767" t="s">
        <v>1340</v>
      </c>
      <c r="H44" s="767"/>
      <c r="I44" s="767"/>
      <c r="J44" s="605"/>
      <c r="K44" s="605">
        <v>4</v>
      </c>
      <c r="L44" s="970"/>
      <c r="M44" s="606"/>
      <c r="N44" s="607"/>
      <c r="O44" s="607"/>
    </row>
    <row r="45" spans="1:15" s="430" customFormat="1" ht="13.2" customHeight="1">
      <c r="A45" s="768"/>
      <c r="B45" s="1303"/>
      <c r="C45" s="1303"/>
      <c r="D45" s="1303"/>
      <c r="E45" s="1303"/>
      <c r="F45" s="767"/>
      <c r="G45" s="767" t="s">
        <v>1341</v>
      </c>
      <c r="H45" s="767"/>
      <c r="I45" s="767"/>
      <c r="J45" s="605"/>
      <c r="K45" s="605">
        <v>5</v>
      </c>
      <c r="L45" s="970"/>
      <c r="M45" s="606"/>
      <c r="N45" s="607"/>
      <c r="O45" s="607"/>
    </row>
    <row r="46" spans="1:15" s="430" customFormat="1" ht="13.2" customHeight="1">
      <c r="A46" s="768"/>
      <c r="B46" s="1303"/>
      <c r="C46" s="1303"/>
      <c r="D46" s="1303"/>
      <c r="E46" s="1303"/>
      <c r="F46" s="767"/>
      <c r="G46" s="767" t="s">
        <v>1335</v>
      </c>
      <c r="H46" s="767"/>
      <c r="I46" s="767"/>
      <c r="J46" s="605"/>
      <c r="K46" s="605">
        <v>6</v>
      </c>
      <c r="L46" s="970"/>
      <c r="M46" s="606"/>
      <c r="N46" s="607"/>
      <c r="O46" s="607"/>
    </row>
    <row r="47" spans="1:15" s="430" customFormat="1" ht="13.2" customHeight="1">
      <c r="A47" s="768"/>
      <c r="B47" s="1303"/>
      <c r="C47" s="1303"/>
      <c r="D47" s="1303"/>
      <c r="E47" s="1303"/>
      <c r="F47" s="767"/>
      <c r="G47" s="767" t="s">
        <v>1342</v>
      </c>
      <c r="H47" s="767"/>
      <c r="I47" s="767"/>
      <c r="J47" s="605"/>
      <c r="K47" s="605">
        <v>7</v>
      </c>
      <c r="L47" s="970"/>
      <c r="M47" s="606"/>
      <c r="N47" s="607"/>
      <c r="O47" s="607"/>
    </row>
    <row r="48" spans="1:15" s="430" customFormat="1" ht="13.2" customHeight="1">
      <c r="A48" s="768"/>
      <c r="B48" s="1303"/>
      <c r="C48" s="1303"/>
      <c r="D48" s="1303"/>
      <c r="E48" s="1303"/>
      <c r="F48" s="767"/>
      <c r="G48" s="767" t="s">
        <v>1343</v>
      </c>
      <c r="H48" s="767"/>
      <c r="I48" s="767"/>
      <c r="J48" s="605"/>
      <c r="K48" s="605">
        <v>8</v>
      </c>
      <c r="L48" s="970"/>
      <c r="M48" s="606"/>
      <c r="N48" s="607"/>
      <c r="O48" s="607"/>
    </row>
    <row r="49" spans="1:15" s="430" customFormat="1" ht="13.2" customHeight="1">
      <c r="A49" s="768"/>
      <c r="B49" s="1303"/>
      <c r="C49" s="1303"/>
      <c r="D49" s="1303"/>
      <c r="E49" s="1303"/>
      <c r="F49" s="767"/>
      <c r="G49" s="767" t="s">
        <v>1464</v>
      </c>
      <c r="H49" s="767"/>
      <c r="I49" s="767"/>
      <c r="J49" s="605"/>
      <c r="K49" s="605" t="s">
        <v>35</v>
      </c>
      <c r="L49" s="970"/>
      <c r="M49" s="606"/>
      <c r="N49" s="607"/>
      <c r="O49" s="607"/>
    </row>
    <row r="50" spans="1:15" s="430" customFormat="1" ht="13.2" customHeight="1">
      <c r="A50" s="768"/>
      <c r="B50" s="1303"/>
      <c r="C50" s="1303"/>
      <c r="D50" s="1303"/>
      <c r="E50" s="1303"/>
      <c r="F50" s="767"/>
      <c r="G50" s="767" t="s">
        <v>972</v>
      </c>
      <c r="H50" s="767"/>
      <c r="I50" s="767"/>
      <c r="J50" s="605"/>
      <c r="K50" s="605" t="s">
        <v>36</v>
      </c>
      <c r="L50" s="970"/>
      <c r="M50" s="606"/>
      <c r="N50" s="607"/>
      <c r="O50" s="607"/>
    </row>
    <row r="51" spans="1:15" s="430" customFormat="1" ht="13.2" customHeight="1">
      <c r="A51" s="768"/>
      <c r="B51" s="1303"/>
      <c r="C51" s="1303"/>
      <c r="D51" s="1303"/>
      <c r="E51" s="1303"/>
      <c r="F51" s="767"/>
      <c r="G51" s="767" t="s">
        <v>973</v>
      </c>
      <c r="H51" s="767"/>
      <c r="I51" s="767"/>
      <c r="J51" s="605"/>
      <c r="K51" s="605" t="s">
        <v>34</v>
      </c>
      <c r="L51" s="970"/>
      <c r="M51" s="606"/>
      <c r="N51" s="607"/>
      <c r="O51" s="607"/>
    </row>
    <row r="52" spans="1:15" s="430" customFormat="1" ht="13.2" customHeight="1">
      <c r="A52" s="1766"/>
      <c r="B52" s="1651"/>
      <c r="C52" s="1651"/>
      <c r="D52" s="1651"/>
      <c r="E52" s="1651"/>
      <c r="F52" s="1651"/>
      <c r="G52" s="1651"/>
      <c r="H52" s="1651"/>
      <c r="I52" s="971"/>
      <c r="J52" s="565"/>
      <c r="K52" s="967"/>
      <c r="L52" s="968"/>
      <c r="M52" s="606"/>
      <c r="N52" s="607"/>
      <c r="O52" s="607"/>
    </row>
    <row r="53" spans="1:15" s="574" customFormat="1" ht="13.8" customHeight="1">
      <c r="A53" s="983"/>
      <c r="B53" s="1645" t="s">
        <v>1098</v>
      </c>
      <c r="C53" s="1645"/>
      <c r="D53" s="1645"/>
      <c r="E53" s="1645"/>
      <c r="F53" s="1645"/>
      <c r="G53" s="972" t="s">
        <v>942</v>
      </c>
      <c r="H53" s="984"/>
      <c r="I53" s="977"/>
      <c r="J53" s="978"/>
      <c r="K53" s="975">
        <v>1</v>
      </c>
      <c r="L53" s="985"/>
    </row>
    <row r="54" spans="1:15" s="574" customFormat="1" ht="13.8">
      <c r="A54" s="914"/>
      <c r="B54" s="1646"/>
      <c r="C54" s="1646"/>
      <c r="D54" s="1646"/>
      <c r="E54" s="1646"/>
      <c r="F54" s="1646"/>
      <c r="G54" s="916" t="s">
        <v>788</v>
      </c>
      <c r="H54" s="977"/>
      <c r="I54" s="977"/>
      <c r="J54" s="978"/>
      <c r="K54" s="975">
        <v>2</v>
      </c>
      <c r="L54" s="985"/>
    </row>
    <row r="55" spans="1:15" s="574" customFormat="1" ht="13.8">
      <c r="A55" s="914"/>
      <c r="B55" s="1646"/>
      <c r="C55" s="1646"/>
      <c r="D55" s="1646"/>
      <c r="E55" s="1646"/>
      <c r="F55" s="1646"/>
      <c r="G55" s="620" t="s">
        <v>789</v>
      </c>
      <c r="H55" s="977"/>
      <c r="I55" s="977"/>
      <c r="J55" s="978"/>
      <c r="K55" s="955" t="s">
        <v>36</v>
      </c>
      <c r="L55" s="1764"/>
    </row>
    <row r="56" spans="1:15" s="574" customFormat="1" ht="13.8">
      <c r="A56" s="918"/>
      <c r="B56" s="1647"/>
      <c r="C56" s="1647"/>
      <c r="D56" s="1647"/>
      <c r="E56" s="1647"/>
      <c r="F56" s="1647"/>
      <c r="G56" s="563" t="s">
        <v>790</v>
      </c>
      <c r="H56" s="979"/>
      <c r="I56" s="979"/>
      <c r="J56" s="980"/>
      <c r="K56" s="981" t="s">
        <v>34</v>
      </c>
      <c r="L56" s="1765"/>
    </row>
    <row r="57" spans="1:15" s="574" customFormat="1" ht="13.8" customHeight="1">
      <c r="A57" s="983"/>
      <c r="B57" s="1646" t="s">
        <v>1099</v>
      </c>
      <c r="C57" s="1646"/>
      <c r="D57" s="1646"/>
      <c r="E57" s="1646"/>
      <c r="F57" s="1646"/>
      <c r="G57" s="916" t="s">
        <v>791</v>
      </c>
      <c r="H57" s="977"/>
      <c r="I57" s="977"/>
      <c r="J57" s="978"/>
      <c r="K57" s="975">
        <v>1</v>
      </c>
      <c r="L57" s="986"/>
    </row>
    <row r="58" spans="1:15" s="574" customFormat="1" ht="13.8">
      <c r="A58" s="914"/>
      <c r="B58" s="1646"/>
      <c r="C58" s="1646"/>
      <c r="D58" s="1646"/>
      <c r="E58" s="1646"/>
      <c r="F58" s="1646"/>
      <c r="G58" s="916" t="s">
        <v>792</v>
      </c>
      <c r="H58" s="977"/>
      <c r="I58" s="977"/>
      <c r="J58" s="978"/>
      <c r="K58" s="975">
        <v>2</v>
      </c>
      <c r="L58" s="986"/>
    </row>
    <row r="59" spans="1:15" s="574" customFormat="1" ht="13.8">
      <c r="A59" s="914"/>
      <c r="B59" s="1646"/>
      <c r="C59" s="1646"/>
      <c r="D59" s="1646"/>
      <c r="E59" s="1646"/>
      <c r="F59" s="1646"/>
      <c r="G59" s="916" t="s">
        <v>793</v>
      </c>
      <c r="H59" s="977"/>
      <c r="I59" s="977"/>
      <c r="J59" s="978"/>
      <c r="K59" s="975">
        <v>3</v>
      </c>
      <c r="L59" s="986"/>
    </row>
    <row r="60" spans="1:15" s="574" customFormat="1" ht="13.8">
      <c r="A60" s="914"/>
      <c r="B60" s="1646"/>
      <c r="C60" s="1646"/>
      <c r="D60" s="1646"/>
      <c r="E60" s="1646"/>
      <c r="F60" s="1646"/>
      <c r="G60" s="620" t="s">
        <v>789</v>
      </c>
      <c r="H60" s="977"/>
      <c r="I60" s="977"/>
      <c r="J60" s="978"/>
      <c r="K60" s="955" t="s">
        <v>36</v>
      </c>
      <c r="L60" s="986"/>
    </row>
    <row r="61" spans="1:15" s="574" customFormat="1" ht="23.55" customHeight="1">
      <c r="A61" s="914"/>
      <c r="B61" s="1647"/>
      <c r="C61" s="1647"/>
      <c r="D61" s="1647"/>
      <c r="E61" s="1647"/>
      <c r="F61" s="1647"/>
      <c r="G61" s="620" t="s">
        <v>790</v>
      </c>
      <c r="H61" s="977"/>
      <c r="I61" s="977"/>
      <c r="J61" s="978"/>
      <c r="K61" s="955" t="s">
        <v>34</v>
      </c>
      <c r="L61" s="986"/>
    </row>
    <row r="62" spans="1:15">
      <c r="A62" s="1785" t="s">
        <v>1466</v>
      </c>
      <c r="B62" s="1786"/>
      <c r="C62" s="1786"/>
      <c r="D62" s="1786"/>
      <c r="E62" s="1786"/>
      <c r="F62" s="1786"/>
      <c r="G62" s="1786"/>
      <c r="H62" s="1786"/>
      <c r="I62" s="1786"/>
      <c r="J62" s="1786"/>
      <c r="K62" s="1786"/>
      <c r="L62" s="1787"/>
    </row>
    <row r="63" spans="1:15">
      <c r="A63" s="987">
        <f>A33+1</f>
        <v>4</v>
      </c>
      <c r="B63" s="1645" t="s">
        <v>777</v>
      </c>
      <c r="C63" s="1645"/>
      <c r="D63" s="1645"/>
      <c r="E63" s="1645"/>
      <c r="F63" s="1645"/>
      <c r="G63" s="1645"/>
      <c r="H63" s="972" t="s">
        <v>778</v>
      </c>
      <c r="I63" s="973"/>
      <c r="J63" s="686"/>
      <c r="K63" s="974">
        <v>1</v>
      </c>
      <c r="L63" s="988"/>
    </row>
    <row r="64" spans="1:15" ht="13.2" customHeight="1">
      <c r="A64" s="952"/>
      <c r="B64" s="1646"/>
      <c r="C64" s="1646"/>
      <c r="D64" s="1646"/>
      <c r="E64" s="1646"/>
      <c r="F64" s="1646"/>
      <c r="G64" s="1646"/>
      <c r="H64" s="916" t="s">
        <v>779</v>
      </c>
      <c r="I64" s="954"/>
      <c r="J64" s="686"/>
      <c r="K64" s="975">
        <v>0</v>
      </c>
      <c r="L64" s="1762" t="s">
        <v>780</v>
      </c>
    </row>
    <row r="65" spans="1:12">
      <c r="A65" s="952"/>
      <c r="B65" s="1646"/>
      <c r="C65" s="1646"/>
      <c r="D65" s="1646"/>
      <c r="E65" s="1646"/>
      <c r="F65" s="1646"/>
      <c r="G65" s="1646"/>
      <c r="H65" s="916" t="s">
        <v>781</v>
      </c>
      <c r="I65" s="954"/>
      <c r="J65" s="686"/>
      <c r="K65" s="955" t="s">
        <v>36</v>
      </c>
      <c r="L65" s="1762"/>
    </row>
    <row r="66" spans="1:12">
      <c r="A66" s="989"/>
      <c r="B66" s="1647"/>
      <c r="C66" s="1647"/>
      <c r="D66" s="1647"/>
      <c r="E66" s="1647"/>
      <c r="F66" s="1647"/>
      <c r="G66" s="1647"/>
      <c r="H66" s="919" t="s">
        <v>782</v>
      </c>
      <c r="I66" s="990"/>
      <c r="J66" s="935"/>
      <c r="K66" s="981" t="s">
        <v>34</v>
      </c>
      <c r="L66" s="1788"/>
    </row>
    <row r="67" spans="1:12">
      <c r="A67" s="991"/>
      <c r="B67" s="1645" t="s">
        <v>1467</v>
      </c>
      <c r="C67" s="1645"/>
      <c r="D67" s="1645"/>
      <c r="E67" s="1645"/>
      <c r="F67" s="1645"/>
      <c r="G67" s="1645"/>
      <c r="H67" s="972" t="s">
        <v>778</v>
      </c>
      <c r="I67" s="973"/>
      <c r="J67" s="686"/>
      <c r="K67" s="974">
        <v>1</v>
      </c>
      <c r="L67" s="992"/>
    </row>
    <row r="68" spans="1:12">
      <c r="A68" s="952"/>
      <c r="B68" s="1646"/>
      <c r="C68" s="1646"/>
      <c r="D68" s="1646"/>
      <c r="E68" s="1646"/>
      <c r="F68" s="1646"/>
      <c r="G68" s="1646"/>
      <c r="H68" s="916" t="s">
        <v>779</v>
      </c>
      <c r="I68" s="954"/>
      <c r="J68" s="686"/>
      <c r="K68" s="975">
        <v>0</v>
      </c>
      <c r="L68" s="1762" t="s">
        <v>1156</v>
      </c>
    </row>
    <row r="69" spans="1:12">
      <c r="A69" s="952"/>
      <c r="B69" s="1646"/>
      <c r="C69" s="1646"/>
      <c r="D69" s="1646"/>
      <c r="E69" s="1646"/>
      <c r="F69" s="1646"/>
      <c r="G69" s="1646"/>
      <c r="H69" s="916" t="s">
        <v>781</v>
      </c>
      <c r="I69" s="954"/>
      <c r="J69" s="686"/>
      <c r="K69" s="955" t="s">
        <v>36</v>
      </c>
      <c r="L69" s="1762"/>
    </row>
    <row r="70" spans="1:12">
      <c r="A70" s="989"/>
      <c r="B70" s="1647"/>
      <c r="C70" s="1647"/>
      <c r="D70" s="1647"/>
      <c r="E70" s="1647"/>
      <c r="F70" s="1647"/>
      <c r="G70" s="1647"/>
      <c r="H70" s="919" t="s">
        <v>782</v>
      </c>
      <c r="I70" s="990"/>
      <c r="J70" s="935"/>
      <c r="K70" s="981" t="s">
        <v>34</v>
      </c>
      <c r="L70" s="1762"/>
    </row>
    <row r="71" spans="1:12" ht="31.2" customHeight="1">
      <c r="A71" s="952"/>
      <c r="B71" s="1645" t="s">
        <v>1468</v>
      </c>
      <c r="C71" s="1645"/>
      <c r="D71" s="1645"/>
      <c r="E71" s="1645"/>
      <c r="F71" s="1645"/>
      <c r="G71" s="1645"/>
      <c r="H71" s="1645"/>
      <c r="I71" s="1645"/>
      <c r="J71" s="1645"/>
      <c r="K71" s="1645"/>
      <c r="L71" s="1774"/>
    </row>
    <row r="72" spans="1:12" ht="13.2" customHeight="1">
      <c r="A72" s="952"/>
      <c r="B72" s="916" t="s">
        <v>1134</v>
      </c>
      <c r="C72" s="916"/>
      <c r="D72" s="953"/>
      <c r="E72" s="953"/>
      <c r="F72" s="953"/>
      <c r="G72" s="953"/>
      <c r="H72" s="953"/>
      <c r="I72" s="954"/>
      <c r="J72" s="686"/>
      <c r="K72" s="975">
        <v>1</v>
      </c>
      <c r="L72" s="951"/>
    </row>
    <row r="73" spans="1:12">
      <c r="A73" s="952"/>
      <c r="B73" s="916" t="s">
        <v>1135</v>
      </c>
      <c r="C73" s="916"/>
      <c r="D73" s="953"/>
      <c r="E73" s="953"/>
      <c r="F73" s="953"/>
      <c r="G73" s="953"/>
      <c r="H73" s="953"/>
      <c r="I73" s="954"/>
      <c r="J73" s="686"/>
      <c r="K73" s="975">
        <v>2</v>
      </c>
      <c r="L73" s="951"/>
    </row>
    <row r="74" spans="1:12">
      <c r="A74" s="952"/>
      <c r="B74" s="916" t="s">
        <v>1136</v>
      </c>
      <c r="C74" s="916"/>
      <c r="D74" s="953"/>
      <c r="E74" s="953"/>
      <c r="F74" s="953"/>
      <c r="G74" s="953"/>
      <c r="H74" s="953"/>
      <c r="I74" s="954"/>
      <c r="J74" s="686"/>
      <c r="K74" s="955">
        <v>3</v>
      </c>
      <c r="L74" s="951"/>
    </row>
    <row r="75" spans="1:12">
      <c r="A75" s="952"/>
      <c r="B75" s="916" t="s">
        <v>1137</v>
      </c>
      <c r="C75" s="916"/>
      <c r="D75" s="953"/>
      <c r="E75" s="953"/>
      <c r="F75" s="953"/>
      <c r="G75" s="953"/>
      <c r="H75" s="953"/>
      <c r="I75" s="954"/>
      <c r="J75" s="686"/>
      <c r="K75" s="975">
        <v>4</v>
      </c>
      <c r="L75" s="951"/>
    </row>
    <row r="76" spans="1:12">
      <c r="A76" s="952"/>
      <c r="B76" s="916" t="s">
        <v>1138</v>
      </c>
      <c r="C76" s="916"/>
      <c r="D76" s="953"/>
      <c r="E76" s="953"/>
      <c r="F76" s="953"/>
      <c r="G76" s="953"/>
      <c r="H76" s="953"/>
      <c r="I76" s="954"/>
      <c r="J76" s="686"/>
      <c r="K76" s="955">
        <v>5</v>
      </c>
      <c r="L76" s="951"/>
    </row>
    <row r="77" spans="1:12">
      <c r="A77" s="952"/>
      <c r="B77" s="916" t="s">
        <v>1139</v>
      </c>
      <c r="C77" s="916"/>
      <c r="D77" s="953"/>
      <c r="E77" s="953"/>
      <c r="F77" s="953"/>
      <c r="G77" s="953"/>
      <c r="H77" s="953"/>
      <c r="I77" s="954"/>
      <c r="J77" s="686"/>
      <c r="K77" s="955">
        <v>6</v>
      </c>
      <c r="L77" s="951"/>
    </row>
    <row r="78" spans="1:12">
      <c r="A78" s="952"/>
      <c r="B78" s="916" t="s">
        <v>1140</v>
      </c>
      <c r="C78" s="916"/>
      <c r="D78" s="953"/>
      <c r="E78" s="953"/>
      <c r="F78" s="953"/>
      <c r="G78" s="953"/>
      <c r="H78" s="953"/>
      <c r="I78" s="954"/>
      <c r="J78" s="686"/>
      <c r="K78" s="975">
        <v>7</v>
      </c>
      <c r="L78" s="951"/>
    </row>
    <row r="79" spans="1:12" ht="23.55" customHeight="1">
      <c r="A79" s="952"/>
      <c r="B79" s="1779" t="s">
        <v>1155</v>
      </c>
      <c r="C79" s="1779"/>
      <c r="D79" s="1779"/>
      <c r="E79" s="1779"/>
      <c r="F79" s="1779"/>
      <c r="G79" s="1779"/>
      <c r="H79" s="1779"/>
      <c r="I79" s="1779"/>
      <c r="J79" s="1779"/>
      <c r="K79" s="955">
        <v>8</v>
      </c>
      <c r="L79" s="951"/>
    </row>
    <row r="80" spans="1:12">
      <c r="A80" s="952"/>
      <c r="B80" s="916" t="s">
        <v>1154</v>
      </c>
      <c r="C80" s="916"/>
      <c r="D80" s="953"/>
      <c r="E80" s="953"/>
      <c r="F80" s="953"/>
      <c r="G80" s="953"/>
      <c r="H80" s="953"/>
      <c r="I80" s="954"/>
      <c r="J80" s="686"/>
      <c r="K80" s="975">
        <v>9</v>
      </c>
      <c r="L80" s="951"/>
    </row>
    <row r="81" spans="1:12">
      <c r="A81" s="952"/>
      <c r="B81" s="916" t="s">
        <v>1153</v>
      </c>
      <c r="C81" s="916"/>
      <c r="D81" s="953"/>
      <c r="E81" s="953"/>
      <c r="F81" s="953"/>
      <c r="G81" s="953"/>
      <c r="H81" s="953"/>
      <c r="I81" s="954"/>
      <c r="J81" s="686"/>
      <c r="K81" s="955">
        <v>10</v>
      </c>
      <c r="L81" s="951"/>
    </row>
    <row r="82" spans="1:12">
      <c r="A82" s="952"/>
      <c r="B82" s="916" t="s">
        <v>1152</v>
      </c>
      <c r="C82" s="916"/>
      <c r="D82" s="953"/>
      <c r="E82" s="953"/>
      <c r="F82" s="953"/>
      <c r="G82" s="953"/>
      <c r="H82" s="953"/>
      <c r="I82" s="954"/>
      <c r="J82" s="686"/>
      <c r="K82" s="975">
        <v>11</v>
      </c>
      <c r="L82" s="951"/>
    </row>
    <row r="83" spans="1:12">
      <c r="A83" s="952"/>
      <c r="B83" s="916" t="s">
        <v>1141</v>
      </c>
      <c r="C83" s="916"/>
      <c r="D83" s="953"/>
      <c r="E83" s="953"/>
      <c r="F83" s="953"/>
      <c r="G83" s="953"/>
      <c r="H83" s="953"/>
      <c r="I83" s="954"/>
      <c r="J83" s="686"/>
      <c r="K83" s="955">
        <v>12</v>
      </c>
      <c r="L83" s="951"/>
    </row>
    <row r="84" spans="1:12">
      <c r="A84" s="952"/>
      <c r="B84" s="916" t="s">
        <v>1151</v>
      </c>
      <c r="C84" s="916"/>
      <c r="D84" s="953"/>
      <c r="E84" s="953"/>
      <c r="F84" s="953"/>
      <c r="G84" s="953"/>
      <c r="H84" s="953"/>
      <c r="I84" s="954"/>
      <c r="J84" s="686"/>
      <c r="K84" s="975">
        <v>13</v>
      </c>
      <c r="L84" s="951"/>
    </row>
    <row r="85" spans="1:12">
      <c r="A85" s="952"/>
      <c r="B85" s="916" t="s">
        <v>1150</v>
      </c>
      <c r="C85" s="916"/>
      <c r="D85" s="953"/>
      <c r="E85" s="953"/>
      <c r="F85" s="953"/>
      <c r="G85" s="953"/>
      <c r="H85" s="953"/>
      <c r="I85" s="954"/>
      <c r="J85" s="686"/>
      <c r="K85" s="955">
        <v>14</v>
      </c>
      <c r="L85" s="951"/>
    </row>
    <row r="86" spans="1:12">
      <c r="A86" s="952"/>
      <c r="B86" s="916" t="s">
        <v>1149</v>
      </c>
      <c r="C86" s="916"/>
      <c r="D86" s="953"/>
      <c r="E86" s="953"/>
      <c r="F86" s="953"/>
      <c r="G86" s="953"/>
      <c r="H86" s="953"/>
      <c r="I86" s="954"/>
      <c r="J86" s="686"/>
      <c r="K86" s="975">
        <v>15</v>
      </c>
      <c r="L86" s="951"/>
    </row>
    <row r="87" spans="1:12">
      <c r="A87" s="952"/>
      <c r="B87" s="916" t="s">
        <v>1148</v>
      </c>
      <c r="C87" s="916"/>
      <c r="D87" s="953"/>
      <c r="E87" s="953"/>
      <c r="F87" s="953"/>
      <c r="G87" s="953"/>
      <c r="H87" s="953"/>
      <c r="I87" s="954"/>
      <c r="J87" s="686"/>
      <c r="K87" s="955">
        <v>16</v>
      </c>
      <c r="L87" s="951"/>
    </row>
    <row r="88" spans="1:12">
      <c r="A88" s="952"/>
      <c r="B88" s="916" t="s">
        <v>1142</v>
      </c>
      <c r="C88" s="916"/>
      <c r="D88" s="953"/>
      <c r="E88" s="953"/>
      <c r="F88" s="953"/>
      <c r="G88" s="953"/>
      <c r="H88" s="953"/>
      <c r="I88" s="954"/>
      <c r="J88" s="686"/>
      <c r="K88" s="975">
        <v>17</v>
      </c>
      <c r="L88" s="951"/>
    </row>
    <row r="89" spans="1:12">
      <c r="A89" s="952"/>
      <c r="B89" s="916" t="s">
        <v>1147</v>
      </c>
      <c r="C89" s="916"/>
      <c r="D89" s="953"/>
      <c r="E89" s="953"/>
      <c r="F89" s="953"/>
      <c r="G89" s="953"/>
      <c r="H89" s="953"/>
      <c r="I89" s="954"/>
      <c r="J89" s="686"/>
      <c r="K89" s="955">
        <v>18</v>
      </c>
      <c r="L89" s="951"/>
    </row>
    <row r="90" spans="1:12">
      <c r="A90" s="952"/>
      <c r="B90" s="916" t="s">
        <v>1143</v>
      </c>
      <c r="C90" s="916"/>
      <c r="D90" s="953"/>
      <c r="E90" s="953"/>
      <c r="F90" s="953"/>
      <c r="G90" s="953"/>
      <c r="H90" s="953"/>
      <c r="I90" s="954"/>
      <c r="J90" s="686"/>
      <c r="K90" s="975">
        <v>19</v>
      </c>
      <c r="L90" s="951"/>
    </row>
    <row r="91" spans="1:12">
      <c r="A91" s="952"/>
      <c r="B91" s="916" t="s">
        <v>1144</v>
      </c>
      <c r="C91" s="916"/>
      <c r="D91" s="953"/>
      <c r="E91" s="953"/>
      <c r="F91" s="953"/>
      <c r="G91" s="953"/>
      <c r="H91" s="953"/>
      <c r="I91" s="954"/>
      <c r="J91" s="686"/>
      <c r="K91" s="975">
        <v>-96</v>
      </c>
      <c r="L91" s="951"/>
    </row>
    <row r="92" spans="1:12">
      <c r="A92" s="952"/>
      <c r="B92" s="916" t="s">
        <v>1145</v>
      </c>
      <c r="C92" s="916"/>
      <c r="D92" s="953"/>
      <c r="E92" s="953"/>
      <c r="F92" s="953"/>
      <c r="G92" s="953"/>
      <c r="H92" s="953"/>
      <c r="I92" s="954"/>
      <c r="J92" s="686"/>
      <c r="K92" s="955" t="s">
        <v>36</v>
      </c>
      <c r="L92" s="951"/>
    </row>
    <row r="93" spans="1:12">
      <c r="A93" s="989"/>
      <c r="B93" s="919" t="s">
        <v>1146</v>
      </c>
      <c r="C93" s="919"/>
      <c r="D93" s="993"/>
      <c r="E93" s="993"/>
      <c r="F93" s="993"/>
      <c r="G93" s="993"/>
      <c r="H93" s="993"/>
      <c r="I93" s="990"/>
      <c r="J93" s="935"/>
      <c r="K93" s="981" t="s">
        <v>34</v>
      </c>
      <c r="L93" s="994"/>
    </row>
    <row r="94" spans="1:12">
      <c r="A94" s="987">
        <f>A63+1</f>
        <v>5</v>
      </c>
      <c r="B94" s="1645" t="s">
        <v>783</v>
      </c>
      <c r="C94" s="1645"/>
      <c r="D94" s="1645"/>
      <c r="E94" s="1645"/>
      <c r="F94" s="1645"/>
      <c r="G94" s="1645"/>
      <c r="H94" s="972" t="s">
        <v>778</v>
      </c>
      <c r="I94" s="973"/>
      <c r="J94" s="686"/>
      <c r="K94" s="974">
        <v>1</v>
      </c>
      <c r="L94" s="992"/>
    </row>
    <row r="95" spans="1:12" ht="13.2" customHeight="1">
      <c r="A95" s="952"/>
      <c r="B95" s="1646"/>
      <c r="C95" s="1646"/>
      <c r="D95" s="1646"/>
      <c r="E95" s="1646"/>
      <c r="F95" s="1646"/>
      <c r="G95" s="1646"/>
      <c r="H95" s="916" t="s">
        <v>779</v>
      </c>
      <c r="I95" s="954"/>
      <c r="J95" s="686"/>
      <c r="K95" s="975">
        <v>0</v>
      </c>
      <c r="L95" s="1762" t="s">
        <v>944</v>
      </c>
    </row>
    <row r="96" spans="1:12">
      <c r="A96" s="952"/>
      <c r="B96" s="1646"/>
      <c r="C96" s="1646"/>
      <c r="D96" s="1646"/>
      <c r="E96" s="1646"/>
      <c r="F96" s="1646"/>
      <c r="G96" s="1646"/>
      <c r="H96" s="916" t="s">
        <v>781</v>
      </c>
      <c r="I96" s="954"/>
      <c r="J96" s="686"/>
      <c r="K96" s="955" t="s">
        <v>36</v>
      </c>
      <c r="L96" s="1762"/>
    </row>
    <row r="97" spans="1:12">
      <c r="A97" s="952"/>
      <c r="B97" s="1646"/>
      <c r="C97" s="1646"/>
      <c r="D97" s="1646"/>
      <c r="E97" s="1646"/>
      <c r="F97" s="1646"/>
      <c r="G97" s="1646"/>
      <c r="H97" s="916" t="s">
        <v>782</v>
      </c>
      <c r="I97" s="954"/>
      <c r="J97" s="935"/>
      <c r="K97" s="955" t="s">
        <v>34</v>
      </c>
      <c r="L97" s="1762"/>
    </row>
    <row r="98" spans="1:12">
      <c r="A98" s="991"/>
      <c r="B98" s="1645" t="s">
        <v>1469</v>
      </c>
      <c r="C98" s="1645"/>
      <c r="D98" s="1645"/>
      <c r="E98" s="1645"/>
      <c r="F98" s="1645"/>
      <c r="G98" s="1645"/>
      <c r="H98" s="972" t="s">
        <v>778</v>
      </c>
      <c r="I98" s="973"/>
      <c r="J98" s="686"/>
      <c r="K98" s="974">
        <v>1</v>
      </c>
      <c r="L98" s="992"/>
    </row>
    <row r="99" spans="1:12">
      <c r="A99" s="952"/>
      <c r="B99" s="1646"/>
      <c r="C99" s="1646"/>
      <c r="D99" s="1646"/>
      <c r="E99" s="1646"/>
      <c r="F99" s="1646"/>
      <c r="G99" s="1646"/>
      <c r="H99" s="916" t="s">
        <v>779</v>
      </c>
      <c r="I99" s="954"/>
      <c r="J99" s="686"/>
      <c r="K99" s="975">
        <v>0</v>
      </c>
      <c r="L99" s="1762" t="s">
        <v>944</v>
      </c>
    </row>
    <row r="100" spans="1:12">
      <c r="A100" s="952"/>
      <c r="B100" s="1646"/>
      <c r="C100" s="1646"/>
      <c r="D100" s="1646"/>
      <c r="E100" s="1646"/>
      <c r="F100" s="1646"/>
      <c r="G100" s="1646"/>
      <c r="H100" s="916" t="s">
        <v>781</v>
      </c>
      <c r="I100" s="954"/>
      <c r="J100" s="686"/>
      <c r="K100" s="955" t="s">
        <v>36</v>
      </c>
      <c r="L100" s="1762"/>
    </row>
    <row r="101" spans="1:12">
      <c r="A101" s="952"/>
      <c r="B101" s="1646"/>
      <c r="C101" s="1646"/>
      <c r="D101" s="1646"/>
      <c r="E101" s="1646"/>
      <c r="F101" s="1646"/>
      <c r="G101" s="1646"/>
      <c r="H101" s="916" t="s">
        <v>782</v>
      </c>
      <c r="I101" s="954"/>
      <c r="J101" s="686"/>
      <c r="K101" s="955" t="s">
        <v>34</v>
      </c>
      <c r="L101" s="1762"/>
    </row>
    <row r="102" spans="1:12" ht="31.2" customHeight="1">
      <c r="A102" s="952"/>
      <c r="B102" s="1645" t="s">
        <v>1470</v>
      </c>
      <c r="C102" s="1645"/>
      <c r="D102" s="1645"/>
      <c r="E102" s="1645"/>
      <c r="F102" s="1645"/>
      <c r="G102" s="1645"/>
      <c r="H102" s="1645"/>
      <c r="I102" s="1645"/>
      <c r="J102" s="1645"/>
      <c r="K102" s="1645"/>
      <c r="L102" s="1774"/>
    </row>
    <row r="103" spans="1:12" ht="13.2" customHeight="1">
      <c r="A103" s="952"/>
      <c r="B103" s="916" t="s">
        <v>1134</v>
      </c>
      <c r="C103" s="916"/>
      <c r="D103" s="953"/>
      <c r="E103" s="953"/>
      <c r="F103" s="953"/>
      <c r="G103" s="953"/>
      <c r="H103" s="953"/>
      <c r="I103" s="954"/>
      <c r="J103" s="686"/>
      <c r="K103" s="975">
        <v>1</v>
      </c>
      <c r="L103" s="951"/>
    </row>
    <row r="104" spans="1:12">
      <c r="A104" s="952"/>
      <c r="B104" s="916" t="s">
        <v>1135</v>
      </c>
      <c r="C104" s="916"/>
      <c r="D104" s="953"/>
      <c r="E104" s="953"/>
      <c r="F104" s="953"/>
      <c r="G104" s="953"/>
      <c r="H104" s="953"/>
      <c r="I104" s="954"/>
      <c r="J104" s="686"/>
      <c r="K104" s="975">
        <v>2</v>
      </c>
      <c r="L104" s="951"/>
    </row>
    <row r="105" spans="1:12">
      <c r="A105" s="952"/>
      <c r="B105" s="916" t="s">
        <v>1136</v>
      </c>
      <c r="C105" s="916"/>
      <c r="D105" s="953"/>
      <c r="E105" s="953"/>
      <c r="F105" s="953"/>
      <c r="G105" s="953"/>
      <c r="H105" s="953"/>
      <c r="I105" s="954"/>
      <c r="J105" s="686"/>
      <c r="K105" s="955">
        <v>3</v>
      </c>
      <c r="L105" s="951"/>
    </row>
    <row r="106" spans="1:12">
      <c r="A106" s="952"/>
      <c r="B106" s="916" t="s">
        <v>1137</v>
      </c>
      <c r="C106" s="916"/>
      <c r="D106" s="953"/>
      <c r="E106" s="953"/>
      <c r="F106" s="953"/>
      <c r="G106" s="953"/>
      <c r="H106" s="953"/>
      <c r="I106" s="954"/>
      <c r="J106" s="686"/>
      <c r="K106" s="975">
        <v>4</v>
      </c>
      <c r="L106" s="951"/>
    </row>
    <row r="107" spans="1:12">
      <c r="A107" s="952"/>
      <c r="B107" s="916" t="s">
        <v>1138</v>
      </c>
      <c r="C107" s="916"/>
      <c r="D107" s="953"/>
      <c r="E107" s="953"/>
      <c r="F107" s="953"/>
      <c r="G107" s="953"/>
      <c r="H107" s="953"/>
      <c r="I107" s="954"/>
      <c r="J107" s="686"/>
      <c r="K107" s="955">
        <v>5</v>
      </c>
      <c r="L107" s="951"/>
    </row>
    <row r="108" spans="1:12">
      <c r="A108" s="952"/>
      <c r="B108" s="916" t="s">
        <v>1139</v>
      </c>
      <c r="C108" s="916"/>
      <c r="D108" s="953"/>
      <c r="E108" s="953"/>
      <c r="F108" s="953"/>
      <c r="G108" s="953"/>
      <c r="H108" s="953"/>
      <c r="I108" s="954"/>
      <c r="J108" s="686"/>
      <c r="K108" s="955">
        <v>6</v>
      </c>
      <c r="L108" s="951"/>
    </row>
    <row r="109" spans="1:12">
      <c r="A109" s="952"/>
      <c r="B109" s="916" t="s">
        <v>1140</v>
      </c>
      <c r="C109" s="916"/>
      <c r="D109" s="953"/>
      <c r="E109" s="953"/>
      <c r="F109" s="953"/>
      <c r="G109" s="953"/>
      <c r="H109" s="953"/>
      <c r="I109" s="954"/>
      <c r="J109" s="686"/>
      <c r="K109" s="975">
        <v>7</v>
      </c>
      <c r="L109" s="951"/>
    </row>
    <row r="110" spans="1:12" ht="23.55" customHeight="1">
      <c r="A110" s="952"/>
      <c r="B110" s="1779" t="s">
        <v>1155</v>
      </c>
      <c r="C110" s="1779"/>
      <c r="D110" s="1779"/>
      <c r="E110" s="1779"/>
      <c r="F110" s="1779"/>
      <c r="G110" s="1779"/>
      <c r="H110" s="1779"/>
      <c r="I110" s="1779"/>
      <c r="J110" s="1779"/>
      <c r="K110" s="955">
        <v>8</v>
      </c>
      <c r="L110" s="951"/>
    </row>
    <row r="111" spans="1:12">
      <c r="A111" s="952"/>
      <c r="B111" s="916" t="s">
        <v>1154</v>
      </c>
      <c r="C111" s="916"/>
      <c r="D111" s="953"/>
      <c r="E111" s="953"/>
      <c r="F111" s="953"/>
      <c r="G111" s="953"/>
      <c r="H111" s="953"/>
      <c r="I111" s="954"/>
      <c r="J111" s="686"/>
      <c r="K111" s="975">
        <v>9</v>
      </c>
      <c r="L111" s="951"/>
    </row>
    <row r="112" spans="1:12">
      <c r="A112" s="952"/>
      <c r="B112" s="916" t="s">
        <v>1153</v>
      </c>
      <c r="C112" s="916"/>
      <c r="D112" s="953"/>
      <c r="E112" s="953"/>
      <c r="F112" s="953"/>
      <c r="G112" s="953"/>
      <c r="H112" s="953"/>
      <c r="I112" s="954"/>
      <c r="J112" s="686"/>
      <c r="K112" s="955">
        <v>10</v>
      </c>
      <c r="L112" s="951"/>
    </row>
    <row r="113" spans="1:12">
      <c r="A113" s="952"/>
      <c r="B113" s="916" t="s">
        <v>1152</v>
      </c>
      <c r="C113" s="916"/>
      <c r="D113" s="953"/>
      <c r="E113" s="953"/>
      <c r="F113" s="953"/>
      <c r="G113" s="953"/>
      <c r="H113" s="953"/>
      <c r="I113" s="954"/>
      <c r="J113" s="686"/>
      <c r="K113" s="975">
        <v>11</v>
      </c>
      <c r="L113" s="951"/>
    </row>
    <row r="114" spans="1:12">
      <c r="A114" s="952"/>
      <c r="B114" s="916" t="s">
        <v>1141</v>
      </c>
      <c r="C114" s="916"/>
      <c r="D114" s="953"/>
      <c r="E114" s="953"/>
      <c r="F114" s="953"/>
      <c r="G114" s="953"/>
      <c r="H114" s="953"/>
      <c r="I114" s="954"/>
      <c r="J114" s="686"/>
      <c r="K114" s="955">
        <v>12</v>
      </c>
      <c r="L114" s="951"/>
    </row>
    <row r="115" spans="1:12">
      <c r="A115" s="952"/>
      <c r="B115" s="916" t="s">
        <v>1151</v>
      </c>
      <c r="C115" s="916"/>
      <c r="D115" s="953"/>
      <c r="E115" s="953"/>
      <c r="F115" s="953"/>
      <c r="G115" s="953"/>
      <c r="H115" s="953"/>
      <c r="I115" s="954"/>
      <c r="J115" s="686"/>
      <c r="K115" s="975">
        <v>13</v>
      </c>
      <c r="L115" s="951"/>
    </row>
    <row r="116" spans="1:12">
      <c r="A116" s="952"/>
      <c r="B116" s="916" t="s">
        <v>1150</v>
      </c>
      <c r="C116" s="916"/>
      <c r="D116" s="953"/>
      <c r="E116" s="953"/>
      <c r="F116" s="953"/>
      <c r="G116" s="953"/>
      <c r="H116" s="953"/>
      <c r="I116" s="954"/>
      <c r="J116" s="686"/>
      <c r="K116" s="955">
        <v>14</v>
      </c>
      <c r="L116" s="951"/>
    </row>
    <row r="117" spans="1:12">
      <c r="A117" s="952"/>
      <c r="B117" s="916" t="s">
        <v>1149</v>
      </c>
      <c r="C117" s="916"/>
      <c r="D117" s="953"/>
      <c r="E117" s="953"/>
      <c r="F117" s="953"/>
      <c r="G117" s="953"/>
      <c r="H117" s="953"/>
      <c r="I117" s="954"/>
      <c r="J117" s="686"/>
      <c r="K117" s="975">
        <v>15</v>
      </c>
      <c r="L117" s="951"/>
    </row>
    <row r="118" spans="1:12">
      <c r="A118" s="952"/>
      <c r="B118" s="916" t="s">
        <v>1148</v>
      </c>
      <c r="C118" s="916"/>
      <c r="D118" s="953"/>
      <c r="E118" s="953"/>
      <c r="F118" s="953"/>
      <c r="G118" s="953"/>
      <c r="H118" s="953"/>
      <c r="I118" s="954"/>
      <c r="J118" s="686"/>
      <c r="K118" s="955">
        <v>16</v>
      </c>
      <c r="L118" s="951"/>
    </row>
    <row r="119" spans="1:12">
      <c r="A119" s="952"/>
      <c r="B119" s="916" t="s">
        <v>1142</v>
      </c>
      <c r="C119" s="916"/>
      <c r="D119" s="953"/>
      <c r="E119" s="953"/>
      <c r="F119" s="953"/>
      <c r="G119" s="953"/>
      <c r="H119" s="953"/>
      <c r="I119" s="954"/>
      <c r="J119" s="686"/>
      <c r="K119" s="975">
        <v>17</v>
      </c>
      <c r="L119" s="951"/>
    </row>
    <row r="120" spans="1:12">
      <c r="A120" s="952"/>
      <c r="B120" s="916" t="s">
        <v>1147</v>
      </c>
      <c r="C120" s="916"/>
      <c r="D120" s="953"/>
      <c r="E120" s="953"/>
      <c r="F120" s="953"/>
      <c r="G120" s="953"/>
      <c r="H120" s="953"/>
      <c r="I120" s="954"/>
      <c r="J120" s="686"/>
      <c r="K120" s="955">
        <v>18</v>
      </c>
      <c r="L120" s="951"/>
    </row>
    <row r="121" spans="1:12">
      <c r="A121" s="952"/>
      <c r="B121" s="916" t="s">
        <v>1143</v>
      </c>
      <c r="C121" s="916"/>
      <c r="D121" s="953"/>
      <c r="E121" s="953"/>
      <c r="F121" s="953"/>
      <c r="G121" s="953"/>
      <c r="H121" s="953"/>
      <c r="I121" s="954"/>
      <c r="J121" s="686"/>
      <c r="K121" s="975">
        <v>19</v>
      </c>
      <c r="L121" s="951"/>
    </row>
    <row r="122" spans="1:12">
      <c r="A122" s="952"/>
      <c r="B122" s="916" t="s">
        <v>1144</v>
      </c>
      <c r="C122" s="916"/>
      <c r="D122" s="953"/>
      <c r="E122" s="953"/>
      <c r="F122" s="953"/>
      <c r="G122" s="953"/>
      <c r="H122" s="953"/>
      <c r="I122" s="954"/>
      <c r="J122" s="686"/>
      <c r="K122" s="975">
        <v>-96</v>
      </c>
      <c r="L122" s="951"/>
    </row>
    <row r="123" spans="1:12">
      <c r="A123" s="952"/>
      <c r="B123" s="916" t="s">
        <v>1145</v>
      </c>
      <c r="C123" s="916"/>
      <c r="D123" s="953"/>
      <c r="E123" s="953"/>
      <c r="F123" s="953"/>
      <c r="G123" s="953"/>
      <c r="H123" s="953"/>
      <c r="I123" s="954"/>
      <c r="J123" s="686"/>
      <c r="K123" s="955" t="s">
        <v>36</v>
      </c>
      <c r="L123" s="951"/>
    </row>
    <row r="124" spans="1:12" ht="11.55" customHeight="1">
      <c r="A124" s="989"/>
      <c r="B124" s="919" t="s">
        <v>1146</v>
      </c>
      <c r="C124" s="919"/>
      <c r="D124" s="993"/>
      <c r="E124" s="993"/>
      <c r="F124" s="993"/>
      <c r="G124" s="993"/>
      <c r="H124" s="993"/>
      <c r="I124" s="990"/>
      <c r="J124" s="935"/>
      <c r="K124" s="981" t="s">
        <v>34</v>
      </c>
      <c r="L124" s="994"/>
    </row>
    <row r="125" spans="1:12" ht="54" customHeight="1">
      <c r="A125" s="1773" t="s">
        <v>1471</v>
      </c>
      <c r="B125" s="1645"/>
      <c r="C125" s="1645"/>
      <c r="D125" s="1645"/>
      <c r="E125" s="1645"/>
      <c r="F125" s="1645"/>
      <c r="G125" s="1645"/>
      <c r="H125" s="1645"/>
      <c r="I125" s="1645"/>
      <c r="J125" s="1645"/>
      <c r="K125" s="1645"/>
      <c r="L125" s="1774"/>
    </row>
    <row r="126" spans="1:12" ht="37.200000000000003" customHeight="1">
      <c r="A126" s="995" t="s">
        <v>895</v>
      </c>
      <c r="B126" s="996" t="s">
        <v>896</v>
      </c>
      <c r="C126" s="1305"/>
      <c r="D126" s="997" t="s">
        <v>897</v>
      </c>
      <c r="E126" s="1305" t="s">
        <v>902</v>
      </c>
      <c r="F126" s="1310" t="s">
        <v>923</v>
      </c>
      <c r="G126" s="998" t="s">
        <v>909</v>
      </c>
      <c r="H126" s="997" t="s">
        <v>897</v>
      </c>
      <c r="I126" s="1305" t="s">
        <v>902</v>
      </c>
      <c r="J126" s="1771" t="s">
        <v>929</v>
      </c>
      <c r="K126" s="1771"/>
      <c r="L126" s="1772"/>
    </row>
    <row r="127" spans="1:12" ht="36" customHeight="1">
      <c r="A127" s="999" t="s">
        <v>898</v>
      </c>
      <c r="B127" s="1000" t="s">
        <v>903</v>
      </c>
      <c r="C127" s="1001"/>
      <c r="D127" s="1002" t="s">
        <v>897</v>
      </c>
      <c r="E127" s="1001" t="s">
        <v>902</v>
      </c>
      <c r="F127" s="1310" t="s">
        <v>924</v>
      </c>
      <c r="G127" s="1003" t="s">
        <v>910</v>
      </c>
      <c r="H127" s="1002" t="s">
        <v>897</v>
      </c>
      <c r="I127" s="1305" t="s">
        <v>902</v>
      </c>
      <c r="J127" s="1775" t="s">
        <v>930</v>
      </c>
      <c r="K127" s="1775"/>
      <c r="L127" s="1776"/>
    </row>
    <row r="128" spans="1:12" ht="36" customHeight="1">
      <c r="A128" s="999" t="s">
        <v>686</v>
      </c>
      <c r="B128" s="1000" t="s">
        <v>904</v>
      </c>
      <c r="C128" s="1001"/>
      <c r="D128" s="1002" t="s">
        <v>897</v>
      </c>
      <c r="E128" s="1001" t="s">
        <v>902</v>
      </c>
      <c r="F128" s="1310" t="s">
        <v>925</v>
      </c>
      <c r="G128" s="1003" t="s">
        <v>911</v>
      </c>
      <c r="H128" s="1002" t="s">
        <v>897</v>
      </c>
      <c r="I128" s="1001" t="s">
        <v>902</v>
      </c>
      <c r="J128" s="1775" t="s">
        <v>931</v>
      </c>
      <c r="K128" s="1775"/>
      <c r="L128" s="1776"/>
    </row>
    <row r="129" spans="1:12" ht="36">
      <c r="A129" s="999" t="s">
        <v>899</v>
      </c>
      <c r="B129" s="1004" t="s">
        <v>905</v>
      </c>
      <c r="C129" s="1001"/>
      <c r="D129" s="1002" t="s">
        <v>897</v>
      </c>
      <c r="E129" s="1001" t="s">
        <v>902</v>
      </c>
      <c r="F129" s="1310" t="s">
        <v>926</v>
      </c>
      <c r="G129" s="1003" t="s">
        <v>912</v>
      </c>
      <c r="H129" s="1002" t="s">
        <v>897</v>
      </c>
      <c r="I129" s="1001" t="s">
        <v>902</v>
      </c>
      <c r="J129" s="1775" t="s">
        <v>932</v>
      </c>
      <c r="K129" s="1775"/>
      <c r="L129" s="1776"/>
    </row>
    <row r="130" spans="1:12" ht="36">
      <c r="A130" s="999" t="s">
        <v>900</v>
      </c>
      <c r="B130" s="1004" t="s">
        <v>906</v>
      </c>
      <c r="C130" s="1001"/>
      <c r="D130" s="1002" t="s">
        <v>897</v>
      </c>
      <c r="E130" s="1001" t="s">
        <v>902</v>
      </c>
      <c r="F130" s="1310" t="s">
        <v>927</v>
      </c>
      <c r="G130" s="1003" t="s">
        <v>913</v>
      </c>
      <c r="H130" s="1002" t="s">
        <v>897</v>
      </c>
      <c r="I130" s="1001" t="s">
        <v>902</v>
      </c>
      <c r="J130" s="1775" t="s">
        <v>933</v>
      </c>
      <c r="K130" s="1775"/>
      <c r="L130" s="1776"/>
    </row>
    <row r="131" spans="1:12" ht="36">
      <c r="A131" s="999" t="s">
        <v>619</v>
      </c>
      <c r="B131" s="1004" t="s">
        <v>907</v>
      </c>
      <c r="C131" s="1001"/>
      <c r="D131" s="1002" t="s">
        <v>897</v>
      </c>
      <c r="E131" s="1001" t="s">
        <v>902</v>
      </c>
      <c r="F131" s="1310" t="s">
        <v>928</v>
      </c>
      <c r="G131" s="1003" t="s">
        <v>914</v>
      </c>
      <c r="H131" s="1002" t="s">
        <v>897</v>
      </c>
      <c r="I131" s="1001" t="s">
        <v>902</v>
      </c>
      <c r="J131" s="1775" t="s">
        <v>934</v>
      </c>
      <c r="K131" s="1775"/>
      <c r="L131" s="1776"/>
    </row>
    <row r="132" spans="1:12" ht="36">
      <c r="A132" s="1005" t="s">
        <v>901</v>
      </c>
      <c r="B132" s="1006" t="s">
        <v>908</v>
      </c>
      <c r="C132" s="1304"/>
      <c r="D132" s="1315" t="s">
        <v>897</v>
      </c>
      <c r="E132" s="1304" t="s">
        <v>902</v>
      </c>
      <c r="F132" s="1310" t="s">
        <v>923</v>
      </c>
      <c r="G132" s="915" t="s">
        <v>915</v>
      </c>
      <c r="H132" s="1315" t="s">
        <v>897</v>
      </c>
      <c r="I132" s="1304" t="s">
        <v>902</v>
      </c>
      <c r="J132" s="1777" t="s">
        <v>935</v>
      </c>
      <c r="K132" s="1777"/>
      <c r="L132" s="1778"/>
    </row>
    <row r="133" spans="1:12" ht="103.2" customHeight="1">
      <c r="A133" s="1773" t="s">
        <v>1472</v>
      </c>
      <c r="B133" s="1645"/>
      <c r="C133" s="1645"/>
      <c r="D133" s="1645"/>
      <c r="E133" s="1645"/>
      <c r="F133" s="1645"/>
      <c r="G133" s="1645"/>
      <c r="H133" s="1645"/>
      <c r="I133" s="1645"/>
      <c r="J133" s="1645"/>
      <c r="K133" s="1645"/>
      <c r="L133" s="1774"/>
    </row>
    <row r="134" spans="1:12" ht="49.8" customHeight="1">
      <c r="A134" s="995" t="s">
        <v>916</v>
      </c>
      <c r="B134" s="996" t="s">
        <v>896</v>
      </c>
      <c r="C134" s="1305"/>
      <c r="D134" s="997" t="s">
        <v>921</v>
      </c>
      <c r="E134" s="1305" t="s">
        <v>902</v>
      </c>
      <c r="F134" s="1310" t="s">
        <v>937</v>
      </c>
      <c r="G134" s="998" t="s">
        <v>1102</v>
      </c>
      <c r="H134" s="997" t="s">
        <v>921</v>
      </c>
      <c r="I134" s="1305" t="s">
        <v>902</v>
      </c>
      <c r="J134" s="1771" t="s">
        <v>1111</v>
      </c>
      <c r="K134" s="1771"/>
      <c r="L134" s="1772"/>
    </row>
    <row r="135" spans="1:12" ht="48" customHeight="1">
      <c r="A135" s="999" t="s">
        <v>917</v>
      </c>
      <c r="B135" s="1000" t="s">
        <v>903</v>
      </c>
      <c r="C135" s="1001"/>
      <c r="D135" s="997" t="s">
        <v>921</v>
      </c>
      <c r="E135" s="1001" t="s">
        <v>902</v>
      </c>
      <c r="F135" s="1310" t="s">
        <v>938</v>
      </c>
      <c r="G135" s="1003" t="s">
        <v>1103</v>
      </c>
      <c r="H135" s="997" t="s">
        <v>921</v>
      </c>
      <c r="I135" s="1001" t="s">
        <v>902</v>
      </c>
      <c r="J135" s="1771" t="s">
        <v>1112</v>
      </c>
      <c r="K135" s="1771"/>
      <c r="L135" s="1772"/>
    </row>
    <row r="136" spans="1:12" ht="48" customHeight="1">
      <c r="A136" s="999" t="s">
        <v>918</v>
      </c>
      <c r="B136" s="1000" t="s">
        <v>904</v>
      </c>
      <c r="C136" s="1001"/>
      <c r="D136" s="997" t="s">
        <v>921</v>
      </c>
      <c r="E136" s="1001" t="s">
        <v>902</v>
      </c>
      <c r="F136" s="1310" t="s">
        <v>939</v>
      </c>
      <c r="G136" s="1003" t="s">
        <v>1104</v>
      </c>
      <c r="H136" s="997" t="s">
        <v>921</v>
      </c>
      <c r="I136" s="1001" t="s">
        <v>902</v>
      </c>
      <c r="J136" s="1771" t="s">
        <v>1113</v>
      </c>
      <c r="K136" s="1771"/>
      <c r="L136" s="1772"/>
    </row>
    <row r="137" spans="1:12" ht="48" customHeight="1">
      <c r="A137" s="999" t="s">
        <v>919</v>
      </c>
      <c r="B137" s="1004" t="s">
        <v>905</v>
      </c>
      <c r="C137" s="1001"/>
      <c r="D137" s="997" t="s">
        <v>921</v>
      </c>
      <c r="E137" s="1001" t="s">
        <v>902</v>
      </c>
      <c r="F137" s="1310" t="s">
        <v>940</v>
      </c>
      <c r="G137" s="1003" t="s">
        <v>1105</v>
      </c>
      <c r="H137" s="997" t="s">
        <v>921</v>
      </c>
      <c r="I137" s="1001" t="s">
        <v>902</v>
      </c>
      <c r="J137" s="1771" t="s">
        <v>1114</v>
      </c>
      <c r="K137" s="1771"/>
      <c r="L137" s="1772"/>
    </row>
    <row r="138" spans="1:12" ht="48" customHeight="1">
      <c r="A138" s="999" t="s">
        <v>920</v>
      </c>
      <c r="B138" s="1004" t="s">
        <v>906</v>
      </c>
      <c r="C138" s="1001"/>
      <c r="D138" s="997" t="s">
        <v>921</v>
      </c>
      <c r="E138" s="1001" t="s">
        <v>902</v>
      </c>
      <c r="F138" s="1310" t="s">
        <v>941</v>
      </c>
      <c r="G138" s="1003" t="s">
        <v>1106</v>
      </c>
      <c r="H138" s="997" t="s">
        <v>921</v>
      </c>
      <c r="I138" s="1001" t="s">
        <v>902</v>
      </c>
      <c r="J138" s="1771" t="s">
        <v>1115</v>
      </c>
      <c r="K138" s="1771"/>
      <c r="L138" s="1772"/>
    </row>
    <row r="139" spans="1:12" ht="48" customHeight="1">
      <c r="A139" s="999" t="s">
        <v>1100</v>
      </c>
      <c r="B139" s="1004" t="s">
        <v>907</v>
      </c>
      <c r="C139" s="1001"/>
      <c r="D139" s="997" t="s">
        <v>921</v>
      </c>
      <c r="E139" s="1001" t="s">
        <v>902</v>
      </c>
      <c r="F139" s="1310" t="s">
        <v>1109</v>
      </c>
      <c r="G139" s="1003" t="s">
        <v>1107</v>
      </c>
      <c r="H139" s="997" t="s">
        <v>921</v>
      </c>
      <c r="I139" s="1001" t="s">
        <v>902</v>
      </c>
      <c r="J139" s="1771" t="s">
        <v>1116</v>
      </c>
      <c r="K139" s="1771"/>
      <c r="L139" s="1772"/>
    </row>
    <row r="140" spans="1:12" ht="48">
      <c r="A140" s="1005" t="s">
        <v>1101</v>
      </c>
      <c r="B140" s="1006" t="s">
        <v>908</v>
      </c>
      <c r="C140" s="1304"/>
      <c r="D140" s="997" t="s">
        <v>921</v>
      </c>
      <c r="E140" s="1304" t="s">
        <v>902</v>
      </c>
      <c r="F140" s="1310" t="s">
        <v>1110</v>
      </c>
      <c r="G140" s="915" t="s">
        <v>1108</v>
      </c>
      <c r="H140" s="997" t="s">
        <v>921</v>
      </c>
      <c r="I140" s="1304" t="s">
        <v>902</v>
      </c>
      <c r="J140" s="1771" t="s">
        <v>936</v>
      </c>
      <c r="K140" s="1771"/>
      <c r="L140" s="1772"/>
    </row>
    <row r="141" spans="1:12">
      <c r="A141" s="1346"/>
      <c r="B141" s="933"/>
      <c r="C141" s="933"/>
      <c r="D141" s="960"/>
      <c r="E141" s="960"/>
      <c r="F141" s="960"/>
      <c r="G141" s="960"/>
      <c r="H141" s="960"/>
      <c r="I141" s="961"/>
      <c r="J141" s="962"/>
      <c r="K141" s="963"/>
      <c r="L141" s="1347"/>
    </row>
    <row r="142" spans="1:12" ht="24.45" customHeight="1">
      <c r="A142" s="1758" t="s">
        <v>1539</v>
      </c>
      <c r="B142" s="1759"/>
      <c r="C142" s="1759"/>
      <c r="D142" s="1759"/>
      <c r="E142" s="1759"/>
      <c r="F142" s="1759"/>
      <c r="G142" s="1759"/>
      <c r="H142" s="1759"/>
      <c r="I142" s="1759"/>
      <c r="J142" s="1759"/>
      <c r="K142" s="1759"/>
      <c r="L142" s="923"/>
    </row>
    <row r="143" spans="1:12" ht="13.8" thickBot="1">
      <c r="A143" s="1345"/>
      <c r="B143" s="686"/>
      <c r="C143" s="686"/>
      <c r="D143" s="686"/>
      <c r="E143" s="686"/>
      <c r="F143" s="686"/>
      <c r="G143" s="686"/>
      <c r="H143" s="686"/>
      <c r="I143" s="686"/>
      <c r="J143" s="686"/>
      <c r="K143" s="686"/>
      <c r="L143" s="923"/>
    </row>
    <row r="144" spans="1:12">
      <c r="A144" s="1345"/>
      <c r="B144" s="1760" t="s">
        <v>1427</v>
      </c>
      <c r="C144" s="1761"/>
      <c r="D144" s="956"/>
      <c r="E144" s="686"/>
      <c r="F144" s="686"/>
      <c r="G144" s="686"/>
      <c r="H144" s="686"/>
      <c r="I144" s="686"/>
      <c r="J144" s="686"/>
      <c r="K144" s="686"/>
      <c r="L144" s="923"/>
    </row>
    <row r="145" spans="1:12">
      <c r="A145" s="1345"/>
      <c r="B145" s="1753" t="s">
        <v>1428</v>
      </c>
      <c r="C145" s="1754"/>
      <c r="D145" s="1307">
        <v>1</v>
      </c>
      <c r="E145" s="686"/>
      <c r="F145" s="686"/>
      <c r="G145" s="686"/>
      <c r="H145" s="686"/>
      <c r="I145" s="686"/>
      <c r="J145" s="686"/>
      <c r="K145" s="686"/>
      <c r="L145" s="923"/>
    </row>
    <row r="146" spans="1:12">
      <c r="A146" s="1345"/>
      <c r="B146" s="1753" t="s">
        <v>1429</v>
      </c>
      <c r="C146" s="1754"/>
      <c r="D146" s="1307">
        <v>2</v>
      </c>
      <c r="E146" s="686"/>
      <c r="F146" s="686"/>
      <c r="G146" s="686"/>
      <c r="H146" s="686"/>
      <c r="I146" s="686"/>
      <c r="J146" s="686"/>
      <c r="K146" s="686"/>
      <c r="L146" s="923"/>
    </row>
    <row r="147" spans="1:12">
      <c r="A147" s="1345"/>
      <c r="B147" s="1753" t="s">
        <v>1430</v>
      </c>
      <c r="C147" s="1754"/>
      <c r="D147" s="1307">
        <v>3</v>
      </c>
      <c r="E147" s="686"/>
      <c r="F147" s="686"/>
      <c r="G147" s="686"/>
      <c r="H147" s="686"/>
      <c r="I147" s="686"/>
      <c r="J147" s="686"/>
      <c r="K147" s="686"/>
      <c r="L147" s="923"/>
    </row>
    <row r="148" spans="1:12">
      <c r="A148" s="1345"/>
      <c r="B148" s="1753" t="s">
        <v>1431</v>
      </c>
      <c r="C148" s="1754"/>
      <c r="D148" s="1307">
        <v>4</v>
      </c>
      <c r="E148" s="686"/>
      <c r="F148" s="686"/>
      <c r="G148" s="686"/>
      <c r="H148" s="686"/>
      <c r="I148" s="686"/>
      <c r="J148" s="686"/>
      <c r="K148" s="686"/>
      <c r="L148" s="923"/>
    </row>
    <row r="149" spans="1:12">
      <c r="A149" s="1345"/>
      <c r="B149" s="1755" t="s">
        <v>1375</v>
      </c>
      <c r="C149" s="1551"/>
      <c r="D149" s="958" t="s">
        <v>36</v>
      </c>
      <c r="E149" s="686"/>
      <c r="F149" s="686"/>
      <c r="G149" s="686"/>
      <c r="H149" s="686"/>
      <c r="I149" s="686"/>
      <c r="J149" s="686"/>
      <c r="K149" s="686"/>
      <c r="L149" s="923"/>
    </row>
    <row r="150" spans="1:12" ht="13.8" thickBot="1">
      <c r="A150" s="1345"/>
      <c r="B150" s="1756" t="s">
        <v>1376</v>
      </c>
      <c r="C150" s="1757"/>
      <c r="D150" s="959" t="s">
        <v>34</v>
      </c>
      <c r="E150" s="686"/>
      <c r="F150" s="686"/>
      <c r="G150" s="686"/>
      <c r="H150" s="686"/>
      <c r="I150" s="686"/>
      <c r="J150" s="686"/>
      <c r="K150" s="686"/>
      <c r="L150" s="923"/>
    </row>
    <row r="151" spans="1:12">
      <c r="A151" s="1345" t="s">
        <v>1432</v>
      </c>
      <c r="B151" s="686" t="s">
        <v>1433</v>
      </c>
      <c r="C151" s="686"/>
      <c r="D151" s="686"/>
      <c r="E151" s="686"/>
      <c r="F151" s="686"/>
      <c r="G151" s="686"/>
      <c r="H151" s="686"/>
      <c r="I151" s="686"/>
      <c r="J151" s="686"/>
      <c r="K151" s="686"/>
      <c r="L151" s="923"/>
    </row>
    <row r="152" spans="1:12">
      <c r="A152" s="1345" t="s">
        <v>1434</v>
      </c>
      <c r="B152" s="686" t="s">
        <v>1436</v>
      </c>
      <c r="C152" s="686"/>
      <c r="D152" s="686"/>
      <c r="E152" s="686"/>
      <c r="F152" s="686"/>
      <c r="G152" s="686"/>
      <c r="H152" s="686"/>
      <c r="I152" s="686"/>
      <c r="J152" s="686"/>
      <c r="K152" s="686"/>
      <c r="L152" s="923"/>
    </row>
    <row r="153" spans="1:12">
      <c r="A153" s="1345" t="s">
        <v>1435</v>
      </c>
      <c r="B153" s="686" t="s">
        <v>1437</v>
      </c>
      <c r="C153" s="686"/>
      <c r="D153" s="686"/>
      <c r="E153" s="686"/>
      <c r="F153" s="686"/>
      <c r="G153" s="686"/>
      <c r="H153" s="686"/>
      <c r="I153" s="686"/>
      <c r="J153" s="686"/>
      <c r="K153" s="686"/>
      <c r="L153" s="923"/>
    </row>
    <row r="154" spans="1:12">
      <c r="A154" s="1345" t="s">
        <v>1438</v>
      </c>
      <c r="B154" s="686" t="s">
        <v>1439</v>
      </c>
      <c r="C154" s="686"/>
      <c r="D154" s="686"/>
      <c r="E154" s="686"/>
      <c r="F154" s="686"/>
      <c r="G154" s="686"/>
      <c r="H154" s="686"/>
      <c r="I154" s="686"/>
      <c r="J154" s="686"/>
      <c r="K154" s="686"/>
      <c r="L154" s="923"/>
    </row>
    <row r="155" spans="1:12" ht="13.8" thickBot="1">
      <c r="A155" s="570"/>
      <c r="B155" s="548" t="s">
        <v>241</v>
      </c>
      <c r="C155" s="571"/>
      <c r="D155" s="571"/>
      <c r="E155" s="571"/>
      <c r="F155" s="571"/>
      <c r="G155" s="571"/>
      <c r="H155" s="571"/>
      <c r="I155" s="572" t="s">
        <v>38</v>
      </c>
      <c r="J155" s="571"/>
      <c r="K155" s="593"/>
      <c r="L155" s="594"/>
    </row>
  </sheetData>
  <mergeCells count="58">
    <mergeCell ref="J136:L136"/>
    <mergeCell ref="J137:L137"/>
    <mergeCell ref="J138:L138"/>
    <mergeCell ref="J139:L139"/>
    <mergeCell ref="J140:L140"/>
    <mergeCell ref="A2:L2"/>
    <mergeCell ref="J126:L126"/>
    <mergeCell ref="J127:L127"/>
    <mergeCell ref="J128:L128"/>
    <mergeCell ref="J129:L129"/>
    <mergeCell ref="B27:F29"/>
    <mergeCell ref="B16:F26"/>
    <mergeCell ref="L22:L26"/>
    <mergeCell ref="B33:G35"/>
    <mergeCell ref="A62:L62"/>
    <mergeCell ref="B63:G66"/>
    <mergeCell ref="L64:L66"/>
    <mergeCell ref="A3:L3"/>
    <mergeCell ref="A5:A6"/>
    <mergeCell ref="B5:F8"/>
    <mergeCell ref="L6:L8"/>
    <mergeCell ref="J135:L135"/>
    <mergeCell ref="A125:L125"/>
    <mergeCell ref="B67:G70"/>
    <mergeCell ref="B94:G97"/>
    <mergeCell ref="L95:L97"/>
    <mergeCell ref="B98:G101"/>
    <mergeCell ref="J130:L130"/>
    <mergeCell ref="A133:L133"/>
    <mergeCell ref="J131:L131"/>
    <mergeCell ref="J132:L132"/>
    <mergeCell ref="J134:L134"/>
    <mergeCell ref="B71:L71"/>
    <mergeCell ref="B79:J79"/>
    <mergeCell ref="B102:L102"/>
    <mergeCell ref="B110:J110"/>
    <mergeCell ref="L68:L70"/>
    <mergeCell ref="B9:F14"/>
    <mergeCell ref="G11:J12"/>
    <mergeCell ref="K11:K12"/>
    <mergeCell ref="B36:F37"/>
    <mergeCell ref="H36:J37"/>
    <mergeCell ref="L99:L101"/>
    <mergeCell ref="H38:J39"/>
    <mergeCell ref="L55:L56"/>
    <mergeCell ref="B57:F61"/>
    <mergeCell ref="B53:F56"/>
    <mergeCell ref="B38:F39"/>
    <mergeCell ref="B40:E43"/>
    <mergeCell ref="A52:H52"/>
    <mergeCell ref="B148:C148"/>
    <mergeCell ref="B149:C149"/>
    <mergeCell ref="B150:C150"/>
    <mergeCell ref="A142:K142"/>
    <mergeCell ref="B144:C144"/>
    <mergeCell ref="B145:C145"/>
    <mergeCell ref="B146:C146"/>
    <mergeCell ref="B147:C147"/>
  </mergeCells>
  <pageMargins left="0.7" right="0.7" top="0.75" bottom="0.75" header="0.3" footer="0.3"/>
  <pageSetup scale="81" orientation="portrait" r:id="rId1"/>
  <rowBreaks count="3" manualBreakCount="3">
    <brk id="39" max="11" man="1"/>
    <brk id="99" max="11" man="1"/>
    <brk id="132"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35"/>
  <sheetViews>
    <sheetView view="pageBreakPreview" topLeftCell="A121" zoomScale="80" zoomScaleNormal="100" zoomScaleSheetLayoutView="80" zoomScalePageLayoutView="90" workbookViewId="0">
      <selection activeCell="A87" sqref="A87:XFD116"/>
    </sheetView>
  </sheetViews>
  <sheetFormatPr defaultColWidth="11.44140625" defaultRowHeight="12" outlineLevelCol="1"/>
  <cols>
    <col min="1" max="1" width="3.44140625" style="23" customWidth="1"/>
    <col min="2" max="2" width="27.33203125" style="21" customWidth="1"/>
    <col min="3" max="3" width="18.77734375" style="21" customWidth="1"/>
    <col min="4" max="4" width="3.77734375" style="21" customWidth="1"/>
    <col min="5" max="5" width="2.44140625" style="21" customWidth="1"/>
    <col min="6" max="6" width="34.33203125" style="21" customWidth="1"/>
    <col min="7" max="7" width="9.33203125" style="21" customWidth="1"/>
    <col min="8" max="8" width="13" style="21" customWidth="1"/>
    <col min="9" max="9" width="3.6640625" style="21" customWidth="1"/>
    <col min="10" max="10" width="17.6640625" style="22" hidden="1" customWidth="1"/>
    <col min="11" max="11" width="16.21875" style="19" hidden="1" customWidth="1" outlineLevel="1"/>
    <col min="12" max="12" width="24.44140625" style="19" hidden="1" customWidth="1" outlineLevel="1"/>
    <col min="13" max="13" width="11.44140625" style="21" collapsed="1"/>
    <col min="14" max="16384" width="11.44140625" style="21"/>
  </cols>
  <sheetData>
    <row r="1" spans="1:12" s="16" customFormat="1" ht="15.75" customHeight="1">
      <c r="A1" s="230" t="s">
        <v>402</v>
      </c>
      <c r="B1" s="221"/>
      <c r="C1" s="221"/>
      <c r="D1" s="221"/>
      <c r="E1" s="221"/>
      <c r="F1" s="221"/>
      <c r="G1" s="221"/>
      <c r="H1" s="222"/>
      <c r="J1" s="17" t="s">
        <v>0</v>
      </c>
      <c r="K1" s="18" t="s">
        <v>27</v>
      </c>
      <c r="L1" s="18" t="s">
        <v>29</v>
      </c>
    </row>
    <row r="2" spans="1:12" s="16" customFormat="1" ht="15.75" customHeight="1">
      <c r="A2" s="223" t="s">
        <v>120</v>
      </c>
      <c r="B2" s="191"/>
      <c r="C2" s="191"/>
      <c r="D2" s="191"/>
      <c r="E2" s="191"/>
      <c r="F2" s="191"/>
      <c r="G2" s="191"/>
      <c r="H2" s="217"/>
      <c r="J2" s="17"/>
      <c r="K2" s="18"/>
      <c r="L2" s="18"/>
    </row>
    <row r="3" spans="1:12" s="16" customFormat="1" ht="75.45" customHeight="1">
      <c r="A3" s="1813" t="s">
        <v>399</v>
      </c>
      <c r="B3" s="1814"/>
      <c r="C3" s="1814"/>
      <c r="D3" s="1814"/>
      <c r="E3" s="1814"/>
      <c r="F3" s="1814"/>
      <c r="G3" s="1814"/>
      <c r="H3" s="1815"/>
      <c r="I3" s="15"/>
      <c r="J3" s="17"/>
      <c r="K3" s="19"/>
      <c r="L3" s="20" t="s">
        <v>43</v>
      </c>
    </row>
    <row r="4" spans="1:12" s="13" customFormat="1" ht="15" customHeight="1">
      <c r="A4" s="109"/>
      <c r="B4" s="214" t="s">
        <v>182</v>
      </c>
      <c r="C4" s="107"/>
      <c r="D4" s="39"/>
      <c r="E4" s="1322"/>
      <c r="F4" s="1322"/>
      <c r="G4" s="215" t="s">
        <v>38</v>
      </c>
      <c r="H4" s="1323"/>
      <c r="I4" s="15"/>
    </row>
    <row r="5" spans="1:12" s="13" customFormat="1" ht="13.2" customHeight="1">
      <c r="A5" s="109">
        <f>A4+1</f>
        <v>1</v>
      </c>
      <c r="B5" s="1568" t="s">
        <v>383</v>
      </c>
      <c r="C5" s="1568"/>
      <c r="D5" s="240"/>
      <c r="E5" s="179" t="s">
        <v>372</v>
      </c>
      <c r="F5" s="146"/>
      <c r="G5" s="161">
        <v>0</v>
      </c>
      <c r="H5" s="244" t="s">
        <v>384</v>
      </c>
      <c r="I5" s="239"/>
    </row>
    <row r="6" spans="1:12" s="13" customFormat="1" ht="13.2">
      <c r="A6" s="1142"/>
      <c r="B6" s="1569"/>
      <c r="C6" s="1569"/>
      <c r="D6" s="146"/>
      <c r="E6" s="179" t="s">
        <v>373</v>
      </c>
      <c r="F6" s="146"/>
      <c r="G6" s="161">
        <v>1</v>
      </c>
      <c r="H6" s="647"/>
    </row>
    <row r="7" spans="1:12" s="13" customFormat="1" ht="13.2">
      <c r="A7" s="1142"/>
      <c r="B7" s="1569"/>
      <c r="C7" s="1569"/>
      <c r="D7" s="146"/>
      <c r="E7" s="179" t="s">
        <v>375</v>
      </c>
      <c r="F7" s="146"/>
      <c r="G7" s="161">
        <v>2</v>
      </c>
      <c r="H7" s="647"/>
    </row>
    <row r="8" spans="1:12" s="13" customFormat="1" ht="13.2">
      <c r="A8" s="1142"/>
      <c r="B8" s="1569"/>
      <c r="C8" s="1569"/>
      <c r="D8" s="146"/>
      <c r="E8" s="179" t="s">
        <v>377</v>
      </c>
      <c r="F8" s="146"/>
      <c r="G8" s="161">
        <v>3</v>
      </c>
      <c r="H8" s="647"/>
    </row>
    <row r="9" spans="1:12" s="13" customFormat="1" ht="13.2">
      <c r="A9" s="1142"/>
      <c r="B9" s="1569"/>
      <c r="C9" s="1569"/>
      <c r="D9" s="146"/>
      <c r="E9" s="179" t="s">
        <v>400</v>
      </c>
      <c r="F9" s="146"/>
      <c r="G9" s="161">
        <v>4</v>
      </c>
      <c r="H9" s="647"/>
    </row>
    <row r="10" spans="1:12" s="13" customFormat="1" ht="13.2">
      <c r="A10" s="1142"/>
      <c r="B10" s="1569"/>
      <c r="C10" s="1569"/>
      <c r="D10" s="146"/>
      <c r="E10" s="179" t="s">
        <v>374</v>
      </c>
      <c r="F10" s="146"/>
      <c r="G10" s="161">
        <v>5</v>
      </c>
      <c r="H10" s="647"/>
      <c r="I10" s="231"/>
    </row>
    <row r="11" spans="1:12" s="13" customFormat="1" ht="13.2">
      <c r="A11" s="1142"/>
      <c r="B11" s="1569"/>
      <c r="C11" s="1569"/>
      <c r="D11" s="146"/>
      <c r="E11" s="179" t="s">
        <v>376</v>
      </c>
      <c r="F11" s="146"/>
      <c r="G11" s="161">
        <v>6</v>
      </c>
      <c r="H11" s="647"/>
      <c r="I11" s="231"/>
    </row>
    <row r="12" spans="1:12" s="13" customFormat="1" ht="13.2">
      <c r="A12" s="1142"/>
      <c r="B12" s="1569"/>
      <c r="C12" s="1569"/>
      <c r="D12" s="248"/>
      <c r="E12" s="179" t="s">
        <v>75</v>
      </c>
      <c r="F12" s="146"/>
      <c r="G12" s="180" t="s">
        <v>36</v>
      </c>
      <c r="H12" s="245" t="s">
        <v>384</v>
      </c>
      <c r="I12" s="231"/>
    </row>
    <row r="13" spans="1:12" s="238" customFormat="1" ht="13.2" customHeight="1">
      <c r="A13" s="653">
        <f>A5+1</f>
        <v>2</v>
      </c>
      <c r="B13" s="1568" t="s">
        <v>419</v>
      </c>
      <c r="C13" s="1568"/>
      <c r="D13" s="190"/>
      <c r="E13" s="246"/>
      <c r="F13" s="1301" t="s">
        <v>420</v>
      </c>
      <c r="G13" s="1299"/>
      <c r="H13" s="247"/>
    </row>
    <row r="14" spans="1:12" s="238" customFormat="1" ht="13.2" customHeight="1">
      <c r="A14" s="98"/>
      <c r="B14" s="1570"/>
      <c r="C14" s="1570"/>
      <c r="D14" s="142"/>
      <c r="E14" s="248"/>
      <c r="F14" s="249" t="s">
        <v>421</v>
      </c>
      <c r="G14" s="1300"/>
      <c r="H14" s="250"/>
    </row>
    <row r="15" spans="1:12" s="238" customFormat="1" ht="13.2" customHeight="1">
      <c r="A15" s="653" t="s">
        <v>606</v>
      </c>
      <c r="B15" s="1568" t="s">
        <v>616</v>
      </c>
      <c r="C15" s="1568"/>
      <c r="D15" s="190"/>
      <c r="E15" s="246"/>
      <c r="F15" s="1301" t="s">
        <v>466</v>
      </c>
      <c r="G15" s="1299"/>
      <c r="H15" s="245"/>
    </row>
    <row r="16" spans="1:12" s="238" customFormat="1" ht="13.2" customHeight="1">
      <c r="A16" s="98"/>
      <c r="B16" s="1570"/>
      <c r="C16" s="1570"/>
      <c r="D16" s="142"/>
      <c r="E16" s="248"/>
      <c r="F16" s="249" t="s">
        <v>421</v>
      </c>
      <c r="G16" s="1300"/>
      <c r="H16" s="437"/>
    </row>
    <row r="17" spans="1:12" s="1413" customFormat="1" ht="22.95" customHeight="1">
      <c r="A17" s="721" t="s">
        <v>1566</v>
      </c>
      <c r="B17" s="1568" t="s">
        <v>1567</v>
      </c>
      <c r="C17" s="1568"/>
      <c r="D17" s="1299"/>
      <c r="E17" s="1299"/>
      <c r="F17" s="191" t="s">
        <v>72</v>
      </c>
      <c r="G17" s="110">
        <v>1</v>
      </c>
      <c r="H17" s="1415"/>
      <c r="K17" s="1414"/>
      <c r="L17" s="1414"/>
    </row>
    <row r="18" spans="1:12" s="1413" customFormat="1" ht="12.45" customHeight="1">
      <c r="A18" s="1148"/>
      <c r="B18" s="649"/>
      <c r="C18" s="649"/>
      <c r="D18" s="649"/>
      <c r="E18" s="649"/>
      <c r="F18" s="179" t="s">
        <v>121</v>
      </c>
      <c r="G18" s="161">
        <v>0</v>
      </c>
      <c r="H18" s="1806" t="s">
        <v>1568</v>
      </c>
      <c r="K18" s="1414"/>
      <c r="L18" s="1414"/>
    </row>
    <row r="19" spans="1:12" s="1413" customFormat="1">
      <c r="A19" s="1148"/>
      <c r="B19" s="649"/>
      <c r="C19" s="649"/>
      <c r="D19" s="649"/>
      <c r="E19" s="649"/>
      <c r="F19" s="179" t="s">
        <v>75</v>
      </c>
      <c r="G19" s="180" t="s">
        <v>36</v>
      </c>
      <c r="H19" s="1806"/>
      <c r="K19" s="1414"/>
      <c r="L19" s="1414"/>
    </row>
    <row r="20" spans="1:12" s="1413" customFormat="1">
      <c r="A20" s="408"/>
      <c r="B20" s="1300"/>
      <c r="C20" s="1300"/>
      <c r="D20" s="1300"/>
      <c r="E20" s="1300"/>
      <c r="F20" s="144" t="s">
        <v>76</v>
      </c>
      <c r="G20" s="145" t="s">
        <v>34</v>
      </c>
      <c r="H20" s="1807"/>
      <c r="K20" s="1414"/>
      <c r="L20" s="1414"/>
    </row>
    <row r="21" spans="1:12" s="4" customFormat="1" ht="13.2" customHeight="1">
      <c r="A21" s="653">
        <f>A13+1</f>
        <v>3</v>
      </c>
      <c r="B21" s="1568" t="s">
        <v>607</v>
      </c>
      <c r="C21" s="1568"/>
      <c r="D21" s="190"/>
      <c r="E21" s="111" t="s">
        <v>608</v>
      </c>
      <c r="F21" s="246"/>
      <c r="G21" s="1299">
        <v>1</v>
      </c>
      <c r="H21" s="688"/>
    </row>
    <row r="22" spans="1:12" s="4" customFormat="1" ht="13.2" customHeight="1">
      <c r="A22" s="654"/>
      <c r="B22" s="1569"/>
      <c r="C22" s="1569"/>
      <c r="D22" s="178"/>
      <c r="E22" s="658" t="s">
        <v>609</v>
      </c>
      <c r="F22" s="146"/>
      <c r="G22" s="649">
        <v>2</v>
      </c>
      <c r="H22" s="437"/>
    </row>
    <row r="23" spans="1:12" s="4" customFormat="1" ht="13.2" customHeight="1">
      <c r="A23" s="654"/>
      <c r="B23" s="1569"/>
      <c r="C23" s="1569"/>
      <c r="D23" s="178"/>
      <c r="E23" s="658" t="s">
        <v>610</v>
      </c>
      <c r="F23" s="146"/>
      <c r="G23" s="649">
        <v>3</v>
      </c>
      <c r="H23" s="437"/>
    </row>
    <row r="24" spans="1:12" s="4" customFormat="1" ht="13.2" customHeight="1">
      <c r="A24" s="654"/>
      <c r="B24" s="1569"/>
      <c r="C24" s="1569"/>
      <c r="D24" s="178"/>
      <c r="E24" s="658" t="s">
        <v>611</v>
      </c>
      <c r="F24" s="146"/>
      <c r="G24" s="649">
        <v>4</v>
      </c>
      <c r="H24" s="437"/>
    </row>
    <row r="25" spans="1:12" s="4" customFormat="1" ht="13.2" customHeight="1">
      <c r="A25" s="654"/>
      <c r="B25" s="1569"/>
      <c r="C25" s="1569"/>
      <c r="D25" s="178"/>
      <c r="E25" s="146" t="s">
        <v>612</v>
      </c>
      <c r="F25" s="146"/>
      <c r="G25" s="649">
        <v>5</v>
      </c>
      <c r="H25" s="437"/>
    </row>
    <row r="26" spans="1:12" s="4" customFormat="1" ht="13.2" customHeight="1">
      <c r="A26" s="654"/>
      <c r="B26" s="1569"/>
      <c r="C26" s="1569"/>
      <c r="D26" s="178"/>
      <c r="E26" s="658" t="s">
        <v>613</v>
      </c>
      <c r="F26" s="658"/>
      <c r="G26" s="241" t="s">
        <v>1569</v>
      </c>
      <c r="H26" s="437"/>
    </row>
    <row r="27" spans="1:12" s="4" customFormat="1" ht="13.2" customHeight="1">
      <c r="A27" s="654"/>
      <c r="B27" s="1569"/>
      <c r="C27" s="1569"/>
      <c r="D27" s="178"/>
      <c r="E27" s="178" t="s">
        <v>614</v>
      </c>
      <c r="F27" s="178"/>
      <c r="G27" s="241" t="s">
        <v>1507</v>
      </c>
      <c r="H27" s="437"/>
    </row>
    <row r="28" spans="1:12" s="4" customFormat="1" ht="13.2" customHeight="1">
      <c r="A28" s="98"/>
      <c r="B28" s="1569"/>
      <c r="C28" s="1569"/>
      <c r="D28" s="178"/>
      <c r="E28" s="178" t="s">
        <v>615</v>
      </c>
      <c r="F28" s="178"/>
      <c r="G28" s="241" t="s">
        <v>34</v>
      </c>
      <c r="H28" s="437"/>
    </row>
    <row r="29" spans="1:12" s="238" customFormat="1" ht="13.2" customHeight="1">
      <c r="A29" s="653" t="s">
        <v>617</v>
      </c>
      <c r="B29" s="1568" t="s">
        <v>620</v>
      </c>
      <c r="C29" s="1568"/>
      <c r="D29" s="190"/>
      <c r="E29" s="246"/>
      <c r="F29" s="1301" t="s">
        <v>420</v>
      </c>
      <c r="G29" s="1299"/>
      <c r="H29" s="247"/>
    </row>
    <row r="30" spans="1:12" s="238" customFormat="1" ht="13.2">
      <c r="A30" s="98"/>
      <c r="B30" s="1570"/>
      <c r="C30" s="1570"/>
      <c r="D30" s="142"/>
      <c r="E30" s="248"/>
      <c r="F30" s="249" t="s">
        <v>421</v>
      </c>
      <c r="G30" s="1300"/>
      <c r="H30" s="250"/>
    </row>
    <row r="31" spans="1:12" s="16" customFormat="1" ht="15.45" customHeight="1">
      <c r="A31" s="1789" t="s">
        <v>396</v>
      </c>
      <c r="B31" s="1816"/>
      <c r="C31" s="1816"/>
      <c r="D31" s="1816"/>
      <c r="E31" s="1816"/>
      <c r="F31" s="1816"/>
      <c r="G31" s="1816"/>
      <c r="H31" s="1817"/>
      <c r="K31" s="19"/>
      <c r="L31" s="19"/>
    </row>
    <row r="32" spans="1:12" s="16" customFormat="1" ht="12" customHeight="1">
      <c r="A32" s="251">
        <f>A21+1</f>
        <v>4</v>
      </c>
      <c r="B32" s="1568" t="s">
        <v>176</v>
      </c>
      <c r="C32" s="1568"/>
      <c r="D32" s="1568"/>
      <c r="E32" s="191" t="s">
        <v>72</v>
      </c>
      <c r="F32" s="179"/>
      <c r="G32" s="110">
        <v>1</v>
      </c>
      <c r="H32" s="252"/>
      <c r="J32" s="17"/>
      <c r="K32" s="19" t="s">
        <v>44</v>
      </c>
      <c r="L32" s="19"/>
    </row>
    <row r="33" spans="1:12" s="16" customFormat="1">
      <c r="A33" s="193"/>
      <c r="B33" s="1569"/>
      <c r="C33" s="1569"/>
      <c r="D33" s="1569"/>
      <c r="E33" s="179" t="s">
        <v>121</v>
      </c>
      <c r="F33" s="179"/>
      <c r="G33" s="161">
        <v>0</v>
      </c>
      <c r="H33" s="1809" t="s">
        <v>401</v>
      </c>
      <c r="K33" s="19"/>
      <c r="L33" s="19"/>
    </row>
    <row r="34" spans="1:12" s="16" customFormat="1">
      <c r="A34" s="253"/>
      <c r="B34" s="1300"/>
      <c r="C34" s="1300"/>
      <c r="D34" s="1300"/>
      <c r="E34" s="144" t="s">
        <v>75</v>
      </c>
      <c r="F34" s="179"/>
      <c r="G34" s="145" t="s">
        <v>36</v>
      </c>
      <c r="H34" s="1810"/>
      <c r="K34" s="19"/>
      <c r="L34" s="19"/>
    </row>
    <row r="35" spans="1:12" s="16" customFormat="1" ht="12" customHeight="1">
      <c r="A35" s="251" t="s">
        <v>1499</v>
      </c>
      <c r="B35" s="1568" t="s">
        <v>648</v>
      </c>
      <c r="C35" s="1568"/>
      <c r="D35" s="1568"/>
      <c r="E35" s="1299"/>
      <c r="F35" s="1301" t="s">
        <v>420</v>
      </c>
      <c r="G35" s="110"/>
      <c r="H35" s="252"/>
      <c r="J35" s="17"/>
      <c r="K35" s="19" t="s">
        <v>44</v>
      </c>
      <c r="L35" s="19"/>
    </row>
    <row r="36" spans="1:12" s="16" customFormat="1">
      <c r="A36" s="253"/>
      <c r="B36" s="1300"/>
      <c r="C36" s="1300"/>
      <c r="D36" s="1300"/>
      <c r="E36" s="1300"/>
      <c r="F36" s="249" t="s">
        <v>421</v>
      </c>
      <c r="G36" s="145"/>
      <c r="H36" s="1320"/>
      <c r="K36" s="19"/>
      <c r="L36" s="19"/>
    </row>
    <row r="37" spans="1:12" s="16" customFormat="1" ht="12" customHeight="1">
      <c r="A37" s="251" t="s">
        <v>1500</v>
      </c>
      <c r="B37" s="1568" t="s">
        <v>628</v>
      </c>
      <c r="C37" s="1568"/>
      <c r="D37" s="1568"/>
      <c r="E37" s="1299"/>
      <c r="F37" s="191" t="s">
        <v>72</v>
      </c>
      <c r="G37" s="110">
        <v>1</v>
      </c>
      <c r="H37" s="252"/>
      <c r="J37" s="17"/>
      <c r="K37" s="19" t="s">
        <v>44</v>
      </c>
      <c r="L37" s="19"/>
    </row>
    <row r="38" spans="1:12" s="16" customFormat="1">
      <c r="A38" s="193"/>
      <c r="B38" s="1569"/>
      <c r="C38" s="1569"/>
      <c r="D38" s="1569"/>
      <c r="E38" s="649"/>
      <c r="F38" s="179" t="s">
        <v>121</v>
      </c>
      <c r="G38" s="161">
        <v>0</v>
      </c>
      <c r="H38" s="1811"/>
      <c r="K38" s="19"/>
      <c r="L38" s="19"/>
    </row>
    <row r="39" spans="1:12" s="16" customFormat="1">
      <c r="A39" s="253"/>
      <c r="B39" s="1300"/>
      <c r="C39" s="1300"/>
      <c r="D39" s="1300"/>
      <c r="E39" s="1300"/>
      <c r="F39" s="144" t="s">
        <v>75</v>
      </c>
      <c r="G39" s="145" t="s">
        <v>36</v>
      </c>
      <c r="H39" s="1812"/>
      <c r="K39" s="19"/>
      <c r="L39" s="19"/>
    </row>
    <row r="40" spans="1:12" s="16" customFormat="1" ht="16.2" customHeight="1">
      <c r="A40" s="109" t="s">
        <v>1501</v>
      </c>
      <c r="B40" s="1568" t="s">
        <v>629</v>
      </c>
      <c r="C40" s="1568"/>
      <c r="D40" s="1568"/>
      <c r="E40" s="240"/>
      <c r="F40" s="110" t="s">
        <v>1128</v>
      </c>
      <c r="G40" s="110">
        <v>0</v>
      </c>
      <c r="H40" s="252" t="s">
        <v>630</v>
      </c>
      <c r="K40" s="19"/>
      <c r="L40" s="19"/>
    </row>
    <row r="41" spans="1:12" s="16" customFormat="1" ht="13.2" customHeight="1">
      <c r="A41" s="292"/>
      <c r="B41" s="1569"/>
      <c r="C41" s="1569"/>
      <c r="D41" s="1569"/>
      <c r="E41" s="243"/>
      <c r="F41" s="179" t="s">
        <v>1129</v>
      </c>
      <c r="G41" s="161">
        <v>1</v>
      </c>
      <c r="H41" s="244"/>
      <c r="K41" s="19"/>
      <c r="L41" s="19"/>
    </row>
    <row r="42" spans="1:12" s="16" customFormat="1" ht="11.4">
      <c r="A42" s="292"/>
      <c r="B42" s="1569"/>
      <c r="C42" s="1569"/>
      <c r="D42" s="1569"/>
      <c r="E42" s="179"/>
      <c r="F42" s="179" t="s">
        <v>631</v>
      </c>
      <c r="G42" s="161">
        <v>2</v>
      </c>
      <c r="H42" s="321"/>
      <c r="K42" s="19"/>
      <c r="L42" s="19"/>
    </row>
    <row r="43" spans="1:12" s="16" customFormat="1" ht="11.4">
      <c r="A43" s="292"/>
      <c r="B43" s="1569"/>
      <c r="C43" s="1569"/>
      <c r="D43" s="1569"/>
      <c r="E43" s="179"/>
      <c r="F43" s="161" t="s">
        <v>632</v>
      </c>
      <c r="G43" s="161">
        <v>3</v>
      </c>
      <c r="H43" s="321"/>
      <c r="K43" s="19"/>
      <c r="L43" s="19"/>
    </row>
    <row r="44" spans="1:12" s="16" customFormat="1" ht="11.4">
      <c r="A44" s="292"/>
      <c r="B44" s="1569"/>
      <c r="C44" s="1569"/>
      <c r="D44" s="1569"/>
      <c r="E44" s="689"/>
      <c r="F44" s="161" t="s">
        <v>633</v>
      </c>
      <c r="G44" s="161">
        <v>4</v>
      </c>
      <c r="H44" s="321"/>
      <c r="K44" s="19"/>
      <c r="L44" s="19"/>
    </row>
    <row r="45" spans="1:12" s="16" customFormat="1" ht="11.4">
      <c r="A45" s="292"/>
      <c r="B45" s="1569"/>
      <c r="C45" s="1569"/>
      <c r="D45" s="1569"/>
      <c r="E45" s="689"/>
      <c r="F45" s="161" t="s">
        <v>634</v>
      </c>
      <c r="G45" s="161">
        <v>5</v>
      </c>
      <c r="H45" s="321"/>
      <c r="K45" s="19"/>
      <c r="L45" s="19"/>
    </row>
    <row r="46" spans="1:12" s="16" customFormat="1" ht="11.4">
      <c r="A46" s="292"/>
      <c r="B46" s="649"/>
      <c r="C46" s="649"/>
      <c r="D46" s="649"/>
      <c r="E46" s="689"/>
      <c r="F46" s="161" t="s">
        <v>635</v>
      </c>
      <c r="G46" s="161">
        <v>6</v>
      </c>
      <c r="H46" s="321"/>
      <c r="K46" s="19"/>
      <c r="L46" s="19"/>
    </row>
    <row r="47" spans="1:12" s="16" customFormat="1" ht="11.4">
      <c r="A47" s="292"/>
      <c r="B47" s="649"/>
      <c r="C47" s="649"/>
      <c r="D47" s="649"/>
      <c r="E47" s="689"/>
      <c r="F47" s="161" t="s">
        <v>636</v>
      </c>
      <c r="G47" s="161">
        <v>7</v>
      </c>
      <c r="H47" s="321"/>
      <c r="K47" s="19"/>
      <c r="L47" s="19"/>
    </row>
    <row r="48" spans="1:12" s="16" customFormat="1" ht="11.4">
      <c r="A48" s="292"/>
      <c r="B48" s="649"/>
      <c r="C48" s="649"/>
      <c r="D48" s="649"/>
      <c r="E48" s="689"/>
      <c r="F48" s="161" t="s">
        <v>637</v>
      </c>
      <c r="G48" s="161">
        <v>8</v>
      </c>
      <c r="H48" s="321"/>
      <c r="K48" s="19"/>
      <c r="L48" s="19"/>
    </row>
    <row r="49" spans="1:12" s="16" customFormat="1" ht="11.4">
      <c r="A49" s="292"/>
      <c r="B49" s="649"/>
      <c r="C49" s="649"/>
      <c r="D49" s="649"/>
      <c r="E49" s="689"/>
      <c r="F49" s="161" t="s">
        <v>638</v>
      </c>
      <c r="G49" s="161">
        <v>9</v>
      </c>
      <c r="H49" s="321"/>
      <c r="K49" s="19"/>
      <c r="L49" s="19"/>
    </row>
    <row r="50" spans="1:12" s="16" customFormat="1" ht="11.4">
      <c r="A50" s="292"/>
      <c r="B50" s="179"/>
      <c r="C50" s="649"/>
      <c r="D50" s="649"/>
      <c r="E50" s="649"/>
      <c r="F50" s="179" t="s">
        <v>75</v>
      </c>
      <c r="G50" s="180" t="s">
        <v>36</v>
      </c>
      <c r="H50" s="321"/>
      <c r="K50" s="19"/>
      <c r="L50" s="19"/>
    </row>
    <row r="51" spans="1:12" s="16" customFormat="1" ht="11.4">
      <c r="A51" s="652"/>
      <c r="B51" s="195"/>
      <c r="C51" s="1300"/>
      <c r="D51" s="1300"/>
      <c r="E51" s="1300"/>
      <c r="F51" s="144" t="s">
        <v>76</v>
      </c>
      <c r="G51" s="145" t="s">
        <v>34</v>
      </c>
      <c r="H51" s="441"/>
      <c r="K51" s="19"/>
      <c r="L51" s="19"/>
    </row>
    <row r="52" spans="1:12" s="16" customFormat="1" ht="11.55" customHeight="1">
      <c r="A52" s="109" t="s">
        <v>1502</v>
      </c>
      <c r="B52" s="1568" t="s">
        <v>639</v>
      </c>
      <c r="C52" s="1568"/>
      <c r="D52" s="1568"/>
      <c r="E52" s="240"/>
      <c r="F52" s="111" t="s">
        <v>640</v>
      </c>
      <c r="G52" s="110">
        <v>0</v>
      </c>
      <c r="H52" s="252" t="s">
        <v>630</v>
      </c>
      <c r="K52" s="19"/>
      <c r="L52" s="19"/>
    </row>
    <row r="53" spans="1:12" s="16" customFormat="1" ht="13.2" customHeight="1">
      <c r="A53" s="292"/>
      <c r="B53" s="1569"/>
      <c r="C53" s="1569"/>
      <c r="D53" s="1569"/>
      <c r="E53" s="179"/>
      <c r="F53" s="179" t="s">
        <v>641</v>
      </c>
      <c r="G53" s="161">
        <v>1</v>
      </c>
      <c r="H53" s="1593" t="str">
        <f>CONCATENATE("&gt;&gt;Q", A62)</f>
        <v>&gt;&gt;Q6</v>
      </c>
      <c r="J53" s="1808" t="s">
        <v>642</v>
      </c>
      <c r="K53" s="19"/>
      <c r="L53" s="19"/>
    </row>
    <row r="54" spans="1:12" s="16" customFormat="1" ht="11.4">
      <c r="A54" s="292"/>
      <c r="B54" s="1569"/>
      <c r="C54" s="1569"/>
      <c r="D54" s="1569"/>
      <c r="E54" s="689"/>
      <c r="F54" s="161" t="s">
        <v>643</v>
      </c>
      <c r="G54" s="161">
        <v>2</v>
      </c>
      <c r="H54" s="1593"/>
      <c r="J54" s="1808"/>
      <c r="K54" s="19"/>
      <c r="L54" s="19"/>
    </row>
    <row r="55" spans="1:12" s="16" customFormat="1" ht="11.4">
      <c r="A55" s="292"/>
      <c r="B55" s="179"/>
      <c r="C55" s="649"/>
      <c r="D55" s="649"/>
      <c r="E55" s="649"/>
      <c r="F55" s="179" t="s">
        <v>75</v>
      </c>
      <c r="G55" s="180" t="s">
        <v>36</v>
      </c>
      <c r="H55" s="1593"/>
      <c r="J55" s="1808"/>
      <c r="K55" s="19"/>
      <c r="L55" s="19"/>
    </row>
    <row r="56" spans="1:12" s="16" customFormat="1" ht="14.55" customHeight="1">
      <c r="A56" s="652"/>
      <c r="B56" s="195"/>
      <c r="C56" s="1300"/>
      <c r="D56" s="1300"/>
      <c r="E56" s="1300"/>
      <c r="F56" s="144" t="s">
        <v>76</v>
      </c>
      <c r="G56" s="145" t="s">
        <v>34</v>
      </c>
      <c r="H56" s="1595"/>
      <c r="J56" s="1808"/>
      <c r="K56" s="19" t="s">
        <v>44</v>
      </c>
      <c r="L56" s="19"/>
    </row>
    <row r="57" spans="1:12" s="16" customFormat="1" ht="11.4">
      <c r="A57" s="292">
        <v>5</v>
      </c>
      <c r="B57" s="1569" t="s">
        <v>647</v>
      </c>
      <c r="C57" s="1569"/>
      <c r="D57" s="1569"/>
      <c r="E57" s="243"/>
      <c r="F57" s="658" t="s">
        <v>644</v>
      </c>
      <c r="G57" s="161">
        <v>0</v>
      </c>
      <c r="H57" s="192"/>
      <c r="J57" s="1808"/>
      <c r="K57" s="19"/>
      <c r="L57" s="19"/>
    </row>
    <row r="58" spans="1:12" s="16" customFormat="1" ht="12.45" customHeight="1">
      <c r="A58" s="292"/>
      <c r="B58" s="1569"/>
      <c r="C58" s="1569"/>
      <c r="D58" s="1569"/>
      <c r="E58" s="179"/>
      <c r="F58" s="658" t="s">
        <v>645</v>
      </c>
      <c r="G58" s="161">
        <v>1</v>
      </c>
      <c r="H58" s="194"/>
      <c r="J58" s="1808"/>
      <c r="K58" s="19"/>
      <c r="L58" s="19"/>
    </row>
    <row r="59" spans="1:12" s="16" customFormat="1" ht="11.4">
      <c r="A59" s="292"/>
      <c r="B59" s="1569"/>
      <c r="C59" s="1569"/>
      <c r="D59" s="1569"/>
      <c r="E59" s="689"/>
      <c r="F59" s="658" t="s">
        <v>646</v>
      </c>
      <c r="G59" s="161">
        <v>2</v>
      </c>
      <c r="H59" s="194"/>
      <c r="J59" s="1808"/>
      <c r="K59" s="19"/>
      <c r="L59" s="19"/>
    </row>
    <row r="60" spans="1:12" s="16" customFormat="1" ht="11.4">
      <c r="A60" s="292"/>
      <c r="B60" s="179"/>
      <c r="C60" s="649"/>
      <c r="D60" s="649"/>
      <c r="E60" s="649"/>
      <c r="F60" s="179" t="s">
        <v>75</v>
      </c>
      <c r="G60" s="180" t="s">
        <v>36</v>
      </c>
      <c r="H60" s="194"/>
      <c r="J60" s="1808"/>
      <c r="K60" s="19"/>
      <c r="L60" s="19"/>
    </row>
    <row r="61" spans="1:12" s="16" customFormat="1" ht="15" customHeight="1">
      <c r="A61" s="652"/>
      <c r="B61" s="195"/>
      <c r="C61" s="1300"/>
      <c r="D61" s="1300"/>
      <c r="E61" s="1300"/>
      <c r="F61" s="144" t="s">
        <v>76</v>
      </c>
      <c r="G61" s="145" t="s">
        <v>34</v>
      </c>
      <c r="H61" s="196"/>
      <c r="J61" s="1808"/>
      <c r="K61" s="19" t="s">
        <v>44</v>
      </c>
      <c r="L61" s="19"/>
    </row>
    <row r="62" spans="1:12" s="1" customFormat="1" ht="14.7" customHeight="1">
      <c r="A62" s="109">
        <f>A57+1</f>
        <v>6</v>
      </c>
      <c r="B62" s="1568" t="s">
        <v>252</v>
      </c>
      <c r="C62" s="1568"/>
      <c r="D62" s="190"/>
      <c r="E62" s="179"/>
      <c r="F62" s="191" t="s">
        <v>72</v>
      </c>
      <c r="G62" s="110">
        <v>1</v>
      </c>
      <c r="H62" s="192"/>
      <c r="K62" s="6"/>
      <c r="L62" s="6"/>
    </row>
    <row r="63" spans="1:12" s="1" customFormat="1">
      <c r="A63" s="193"/>
      <c r="B63" s="1569"/>
      <c r="C63" s="1569"/>
      <c r="D63" s="178"/>
      <c r="E63" s="179"/>
      <c r="F63" s="179" t="s">
        <v>121</v>
      </c>
      <c r="G63" s="161">
        <v>0</v>
      </c>
      <c r="H63" s="194"/>
      <c r="K63" s="6"/>
      <c r="L63" s="6"/>
    </row>
    <row r="64" spans="1:12" s="1" customFormat="1">
      <c r="A64" s="193"/>
      <c r="B64" s="179"/>
      <c r="C64" s="649"/>
      <c r="D64" s="649"/>
      <c r="E64" s="179"/>
      <c r="F64" s="179" t="s">
        <v>75</v>
      </c>
      <c r="G64" s="180" t="s">
        <v>36</v>
      </c>
      <c r="H64" s="194"/>
      <c r="K64" s="6"/>
      <c r="L64" s="6"/>
    </row>
    <row r="65" spans="1:12" s="1" customFormat="1" ht="13.2" customHeight="1">
      <c r="A65" s="1143"/>
      <c r="B65" s="195"/>
      <c r="C65" s="1300"/>
      <c r="D65" s="1300"/>
      <c r="E65" s="144"/>
      <c r="F65" s="144" t="s">
        <v>76</v>
      </c>
      <c r="G65" s="145" t="s">
        <v>34</v>
      </c>
      <c r="H65" s="196"/>
      <c r="K65" s="6" t="s">
        <v>44</v>
      </c>
      <c r="L65" s="6"/>
    </row>
    <row r="66" spans="1:12" s="1" customFormat="1" ht="13.2" customHeight="1">
      <c r="A66" s="1142"/>
      <c r="B66" s="179" t="s">
        <v>1503</v>
      </c>
      <c r="C66" s="649"/>
      <c r="D66" s="649"/>
      <c r="E66" s="179"/>
      <c r="F66" s="179"/>
      <c r="G66" s="180"/>
      <c r="H66" s="194"/>
      <c r="K66" s="6"/>
      <c r="L66" s="6"/>
    </row>
    <row r="67" spans="1:12" s="1" customFormat="1" ht="13.2" customHeight="1">
      <c r="A67" s="1142"/>
      <c r="B67" s="179"/>
      <c r="C67" s="649"/>
      <c r="D67" s="649"/>
      <c r="E67" s="179"/>
      <c r="F67" s="179"/>
      <c r="G67" s="180"/>
      <c r="H67" s="194"/>
      <c r="K67" s="6"/>
      <c r="L67" s="6"/>
    </row>
    <row r="68" spans="1:12" s="1" customFormat="1" ht="13.2" customHeight="1">
      <c r="A68" s="1142"/>
      <c r="B68" s="791" t="s">
        <v>1229</v>
      </c>
      <c r="C68" s="649"/>
      <c r="D68" s="649"/>
      <c r="E68" s="179"/>
      <c r="F68" s="179"/>
      <c r="G68" s="180"/>
      <c r="H68" s="194"/>
      <c r="K68" s="6"/>
      <c r="L68" s="6"/>
    </row>
    <row r="69" spans="1:12" s="1" customFormat="1" ht="13.2" customHeight="1">
      <c r="A69" s="1142"/>
      <c r="B69" s="179"/>
      <c r="C69" s="649"/>
      <c r="D69" s="649"/>
      <c r="E69" s="179"/>
      <c r="F69" s="179"/>
      <c r="G69" s="180"/>
      <c r="H69" s="194"/>
      <c r="K69" s="6"/>
      <c r="L69" s="6"/>
    </row>
    <row r="70" spans="1:12" s="16" customFormat="1" ht="14.55" customHeight="1">
      <c r="A70" s="721">
        <f>A62+1</f>
        <v>7</v>
      </c>
      <c r="B70" s="1549" t="s">
        <v>1297</v>
      </c>
      <c r="C70" s="1549"/>
      <c r="D70" s="887"/>
      <c r="E70" s="887"/>
      <c r="F70" s="559" t="s">
        <v>72</v>
      </c>
      <c r="G70" s="734">
        <v>1</v>
      </c>
      <c r="H70" s="765"/>
      <c r="K70" s="19"/>
      <c r="L70" s="19"/>
    </row>
    <row r="71" spans="1:12" s="16" customFormat="1">
      <c r="A71" s="736"/>
      <c r="B71" s="1550"/>
      <c r="C71" s="1550"/>
      <c r="D71" s="767"/>
      <c r="E71" s="767"/>
      <c r="F71" s="620" t="s">
        <v>121</v>
      </c>
      <c r="G71" s="805">
        <v>0</v>
      </c>
      <c r="H71" s="1822" t="e">
        <f xml:space="preserve"> CONCATENATE("&gt;&gt;Q",#REF!)</f>
        <v>#REF!</v>
      </c>
      <c r="K71" s="19"/>
      <c r="L71" s="19"/>
    </row>
    <row r="72" spans="1:12" s="16" customFormat="1">
      <c r="A72" s="736"/>
      <c r="B72" s="620"/>
      <c r="C72" s="1303"/>
      <c r="D72" s="1303"/>
      <c r="E72" s="1303"/>
      <c r="F72" s="620" t="s">
        <v>75</v>
      </c>
      <c r="G72" s="1015" t="s">
        <v>36</v>
      </c>
      <c r="H72" s="1822"/>
      <c r="K72" s="19"/>
      <c r="L72" s="19"/>
    </row>
    <row r="73" spans="1:12" s="16" customFormat="1" ht="12" customHeight="1">
      <c r="A73" s="742"/>
      <c r="B73" s="1412"/>
      <c r="C73" s="737"/>
      <c r="D73" s="737"/>
      <c r="E73" s="737"/>
      <c r="F73" s="563" t="s">
        <v>76</v>
      </c>
      <c r="G73" s="743" t="s">
        <v>34</v>
      </c>
      <c r="H73" s="1823"/>
      <c r="K73" s="19" t="s">
        <v>44</v>
      </c>
      <c r="L73" s="19"/>
    </row>
    <row r="74" spans="1:12" s="16" customFormat="1" ht="30" customHeight="1">
      <c r="A74" s="721"/>
      <c r="B74" s="1549" t="s">
        <v>1504</v>
      </c>
      <c r="C74" s="1549"/>
      <c r="D74" s="1549"/>
      <c r="E74" s="1549"/>
      <c r="F74" s="1549"/>
      <c r="G74" s="1549"/>
      <c r="H74" s="1826"/>
      <c r="I74" s="440"/>
      <c r="J74" s="14">
        <v>1</v>
      </c>
      <c r="K74" s="19"/>
      <c r="L74" s="19"/>
    </row>
    <row r="75" spans="1:12" s="16" customFormat="1" ht="14.55" customHeight="1">
      <c r="A75" s="736"/>
      <c r="B75" s="620" t="s">
        <v>1298</v>
      </c>
      <c r="C75" s="927"/>
      <c r="D75" s="927">
        <v>1</v>
      </c>
      <c r="E75" s="767"/>
      <c r="F75" s="620" t="s">
        <v>1299</v>
      </c>
      <c r="G75" s="620"/>
      <c r="H75" s="1144"/>
      <c r="I75" s="440"/>
      <c r="J75" s="14">
        <v>2</v>
      </c>
      <c r="K75" s="19"/>
      <c r="L75" s="19"/>
    </row>
    <row r="76" spans="1:12" s="16" customFormat="1" ht="14.55" customHeight="1">
      <c r="A76" s="736"/>
      <c r="B76" s="620" t="s">
        <v>1300</v>
      </c>
      <c r="C76" s="927"/>
      <c r="D76" s="620"/>
      <c r="E76" s="1303"/>
      <c r="F76" s="620" t="s">
        <v>1301</v>
      </c>
      <c r="G76" s="620">
        <v>10</v>
      </c>
      <c r="H76" s="1144"/>
      <c r="I76" s="440"/>
      <c r="J76" s="14">
        <v>3</v>
      </c>
      <c r="K76" s="19"/>
      <c r="L76" s="19"/>
    </row>
    <row r="77" spans="1:12" s="16" customFormat="1" ht="14.55" customHeight="1">
      <c r="A77" s="732"/>
      <c r="B77" s="620" t="s">
        <v>1302</v>
      </c>
      <c r="C77" s="927"/>
      <c r="D77" s="927">
        <v>2</v>
      </c>
      <c r="E77" s="1303"/>
      <c r="F77" s="620" t="s">
        <v>1303</v>
      </c>
      <c r="G77" s="620"/>
      <c r="H77" s="1144"/>
      <c r="I77" s="440"/>
      <c r="J77" s="14">
        <v>4</v>
      </c>
      <c r="K77" s="19"/>
      <c r="L77" s="19"/>
    </row>
    <row r="78" spans="1:12" s="16" customFormat="1">
      <c r="A78" s="736"/>
      <c r="B78" s="620" t="s">
        <v>1304</v>
      </c>
      <c r="C78" s="927"/>
      <c r="D78" s="927">
        <v>3</v>
      </c>
      <c r="E78" s="14"/>
      <c r="F78" s="620" t="s">
        <v>1305</v>
      </c>
      <c r="G78" s="620">
        <v>11</v>
      </c>
      <c r="H78" s="1144"/>
      <c r="I78" s="440"/>
      <c r="J78" s="14">
        <v>5</v>
      </c>
      <c r="K78" s="19"/>
      <c r="L78" s="19"/>
    </row>
    <row r="79" spans="1:12" s="16" customFormat="1" ht="11.55" customHeight="1">
      <c r="A79" s="736"/>
      <c r="B79" s="620" t="s">
        <v>1306</v>
      </c>
      <c r="C79" s="927"/>
      <c r="D79" s="620"/>
      <c r="E79" s="1303"/>
      <c r="F79" s="620" t="s">
        <v>1307</v>
      </c>
      <c r="G79" s="620"/>
      <c r="H79" s="1144"/>
      <c r="I79" s="440"/>
      <c r="J79" s="14">
        <v>6</v>
      </c>
      <c r="K79" s="19"/>
      <c r="L79" s="19"/>
    </row>
    <row r="80" spans="1:12" s="16" customFormat="1" ht="13.2" customHeight="1">
      <c r="A80" s="730"/>
      <c r="B80" s="620" t="s">
        <v>1308</v>
      </c>
      <c r="C80" s="927"/>
      <c r="D80" s="927">
        <v>4</v>
      </c>
      <c r="E80" s="1303"/>
      <c r="F80" s="620" t="s">
        <v>1309</v>
      </c>
      <c r="G80" s="620"/>
      <c r="H80" s="1144"/>
      <c r="I80" s="440"/>
      <c r="J80" s="14">
        <v>7</v>
      </c>
      <c r="K80" s="19"/>
      <c r="L80" s="19"/>
    </row>
    <row r="81" spans="1:12" s="16" customFormat="1" ht="13.2" customHeight="1">
      <c r="A81" s="732"/>
      <c r="B81" s="620" t="s">
        <v>1310</v>
      </c>
      <c r="C81" s="927"/>
      <c r="D81" s="927">
        <v>5</v>
      </c>
      <c r="E81" s="1303"/>
      <c r="F81" s="620" t="s">
        <v>1311</v>
      </c>
      <c r="G81" s="620">
        <v>12</v>
      </c>
      <c r="H81" s="1144"/>
      <c r="I81" s="440"/>
      <c r="J81" s="14">
        <v>8</v>
      </c>
      <c r="K81" s="19"/>
      <c r="L81" s="19"/>
    </row>
    <row r="82" spans="1:12" s="16" customFormat="1" ht="13.2" customHeight="1">
      <c r="A82" s="732"/>
      <c r="B82" s="620" t="s">
        <v>1312</v>
      </c>
      <c r="C82" s="1303"/>
      <c r="D82" s="927">
        <v>6</v>
      </c>
      <c r="E82" s="1303"/>
      <c r="F82" s="620" t="s">
        <v>1313</v>
      </c>
      <c r="G82" s="620">
        <v>13</v>
      </c>
      <c r="H82" s="1144"/>
      <c r="I82" s="440"/>
      <c r="J82" s="14">
        <v>9</v>
      </c>
      <c r="K82" s="19"/>
      <c r="L82" s="19"/>
    </row>
    <row r="83" spans="1:12" s="16" customFormat="1" ht="13.2" customHeight="1">
      <c r="A83" s="732"/>
      <c r="B83" s="620" t="s">
        <v>1314</v>
      </c>
      <c r="C83" s="1303"/>
      <c r="D83" s="1348">
        <v>7</v>
      </c>
      <c r="E83" s="1303"/>
      <c r="F83" s="620" t="s">
        <v>1315</v>
      </c>
      <c r="G83" s="620">
        <v>14</v>
      </c>
      <c r="H83" s="1144"/>
      <c r="I83" s="440"/>
      <c r="J83" s="14"/>
      <c r="K83" s="19"/>
      <c r="L83" s="19"/>
    </row>
    <row r="84" spans="1:12" s="16" customFormat="1" ht="13.2" customHeight="1">
      <c r="A84" s="732"/>
      <c r="B84" s="620" t="s">
        <v>1316</v>
      </c>
      <c r="C84" s="1303"/>
      <c r="D84" s="1348">
        <v>8</v>
      </c>
      <c r="E84" s="1303"/>
      <c r="F84" s="620" t="s">
        <v>768</v>
      </c>
      <c r="G84" s="1349" t="s">
        <v>35</v>
      </c>
      <c r="H84" s="1144"/>
      <c r="I84" s="440"/>
      <c r="J84" s="14"/>
      <c r="K84" s="19"/>
      <c r="L84" s="19"/>
    </row>
    <row r="85" spans="1:12" s="16" customFormat="1" ht="13.2" customHeight="1">
      <c r="A85" s="732"/>
      <c r="B85" s="620" t="s">
        <v>1317</v>
      </c>
      <c r="C85" s="1303"/>
      <c r="D85" s="1348">
        <v>9</v>
      </c>
      <c r="E85" s="1303"/>
      <c r="F85" s="620" t="s">
        <v>75</v>
      </c>
      <c r="G85" s="1349" t="s">
        <v>36</v>
      </c>
      <c r="H85" s="1144"/>
      <c r="I85" s="440"/>
      <c r="J85" s="14"/>
      <c r="K85" s="19"/>
      <c r="L85" s="19"/>
    </row>
    <row r="86" spans="1:12" s="16" customFormat="1" ht="13.2" customHeight="1">
      <c r="A86" s="732"/>
      <c r="B86" s="620"/>
      <c r="C86" s="620"/>
      <c r="D86" s="620"/>
      <c r="E86" s="737"/>
      <c r="F86" s="563" t="s">
        <v>76</v>
      </c>
      <c r="G86" s="1349" t="s">
        <v>34</v>
      </c>
      <c r="H86" s="1144"/>
      <c r="I86" s="440"/>
      <c r="J86" s="14">
        <v>10</v>
      </c>
      <c r="K86" s="19"/>
      <c r="L86" s="19"/>
    </row>
    <row r="87" spans="1:12" s="207" customFormat="1" ht="13.2" customHeight="1">
      <c r="A87" s="1805">
        <f>A70+1</f>
        <v>8</v>
      </c>
      <c r="B87" s="1145" t="s">
        <v>378</v>
      </c>
      <c r="C87" s="1145"/>
      <c r="D87" s="1145"/>
      <c r="E87" s="1146"/>
      <c r="F87" s="191" t="s">
        <v>72</v>
      </c>
      <c r="G87" s="111">
        <v>1</v>
      </c>
      <c r="H87" s="164"/>
    </row>
    <row r="88" spans="1:12" s="207" customFormat="1" ht="13.2">
      <c r="A88" s="1801"/>
      <c r="B88" s="1147"/>
      <c r="C88" s="1147"/>
      <c r="D88" s="1147"/>
      <c r="E88" s="1146"/>
      <c r="F88" s="179" t="s">
        <v>121</v>
      </c>
      <c r="G88" s="658">
        <v>0</v>
      </c>
      <c r="H88" s="1809" t="s">
        <v>502</v>
      </c>
    </row>
    <row r="89" spans="1:12" s="207" customFormat="1" ht="13.2">
      <c r="A89" s="654"/>
      <c r="B89" s="1147"/>
      <c r="C89" s="1147"/>
      <c r="D89" s="1147"/>
      <c r="E89" s="1146"/>
      <c r="F89" s="179" t="s">
        <v>75</v>
      </c>
      <c r="G89" s="241" t="s">
        <v>36</v>
      </c>
      <c r="H89" s="1810"/>
    </row>
    <row r="90" spans="1:12" s="16" customFormat="1" ht="12" customHeight="1">
      <c r="A90" s="407"/>
      <c r="B90" s="1568" t="s">
        <v>1505</v>
      </c>
      <c r="C90" s="1568"/>
      <c r="D90" s="1568"/>
      <c r="E90" s="1299"/>
      <c r="F90" s="1301" t="s">
        <v>420</v>
      </c>
      <c r="G90" s="110"/>
      <c r="H90" s="252"/>
      <c r="J90" s="17"/>
      <c r="K90" s="19" t="s">
        <v>44</v>
      </c>
      <c r="L90" s="19"/>
    </row>
    <row r="91" spans="1:12" s="16" customFormat="1">
      <c r="A91" s="408"/>
      <c r="B91" s="1300"/>
      <c r="C91" s="1300"/>
      <c r="D91" s="1300"/>
      <c r="E91" s="1300"/>
      <c r="F91" s="249" t="s">
        <v>421</v>
      </c>
      <c r="G91" s="145"/>
      <c r="H91" s="1320"/>
      <c r="K91" s="19"/>
      <c r="L91" s="19"/>
    </row>
    <row r="92" spans="1:12" s="16" customFormat="1" ht="22.8">
      <c r="A92" s="1148"/>
      <c r="B92" s="649" t="s">
        <v>1506</v>
      </c>
      <c r="C92" s="649"/>
      <c r="D92" s="649"/>
      <c r="E92" s="649"/>
      <c r="F92" s="191" t="s">
        <v>72</v>
      </c>
      <c r="G92" s="110">
        <v>1</v>
      </c>
      <c r="H92" s="1149" t="s">
        <v>461</v>
      </c>
      <c r="K92" s="19"/>
      <c r="L92" s="19"/>
    </row>
    <row r="93" spans="1:12" s="16" customFormat="1">
      <c r="A93" s="1148"/>
      <c r="B93" s="649"/>
      <c r="C93" s="649"/>
      <c r="D93" s="649"/>
      <c r="E93" s="649"/>
      <c r="F93" s="179" t="s">
        <v>121</v>
      </c>
      <c r="G93" s="161">
        <v>0</v>
      </c>
      <c r="H93" s="1809" t="s">
        <v>1318</v>
      </c>
      <c r="K93" s="19"/>
      <c r="L93" s="19"/>
    </row>
    <row r="94" spans="1:12" s="16" customFormat="1">
      <c r="A94" s="1148"/>
      <c r="B94" s="649"/>
      <c r="C94" s="649"/>
      <c r="D94" s="649"/>
      <c r="E94" s="649"/>
      <c r="F94" s="179" t="s">
        <v>75</v>
      </c>
      <c r="G94" s="180" t="s">
        <v>36</v>
      </c>
      <c r="H94" s="1809"/>
      <c r="K94" s="19"/>
      <c r="L94" s="19"/>
    </row>
    <row r="95" spans="1:12" s="16" customFormat="1">
      <c r="A95" s="1148"/>
      <c r="B95" s="649"/>
      <c r="C95" s="649"/>
      <c r="D95" s="649"/>
      <c r="E95" s="649"/>
      <c r="F95" s="179" t="s">
        <v>76</v>
      </c>
      <c r="G95" s="180" t="s">
        <v>34</v>
      </c>
      <c r="H95" s="1810"/>
      <c r="K95" s="19"/>
      <c r="L95" s="19"/>
    </row>
    <row r="96" spans="1:12" s="16" customFormat="1" ht="32.549999999999997" customHeight="1">
      <c r="A96" s="1350"/>
      <c r="B96" s="1568" t="s">
        <v>1573</v>
      </c>
      <c r="C96" s="1568"/>
      <c r="D96" s="1299"/>
      <c r="E96" s="1299"/>
      <c r="F96" s="191" t="s">
        <v>72</v>
      </c>
      <c r="G96" s="110">
        <v>1</v>
      </c>
      <c r="H96" s="1351"/>
      <c r="K96" s="19"/>
      <c r="L96" s="19"/>
    </row>
    <row r="97" spans="1:12" s="16" customFormat="1">
      <c r="A97" s="1148"/>
      <c r="B97" s="649"/>
      <c r="C97" s="649"/>
      <c r="D97" s="649"/>
      <c r="E97" s="649"/>
      <c r="F97" s="179" t="s">
        <v>121</v>
      </c>
      <c r="G97" s="161">
        <v>0</v>
      </c>
      <c r="H97" s="1319"/>
      <c r="K97" s="19"/>
      <c r="L97" s="19"/>
    </row>
    <row r="98" spans="1:12" s="16" customFormat="1">
      <c r="A98" s="1148"/>
      <c r="B98" s="649"/>
      <c r="C98" s="649"/>
      <c r="D98" s="649"/>
      <c r="E98" s="649"/>
      <c r="F98" s="179" t="s">
        <v>75</v>
      </c>
      <c r="G98" s="180" t="s">
        <v>36</v>
      </c>
      <c r="H98" s="1319"/>
      <c r="K98" s="19"/>
      <c r="L98" s="19"/>
    </row>
    <row r="99" spans="1:12" s="16" customFormat="1">
      <c r="A99" s="408"/>
      <c r="B99" s="1300"/>
      <c r="C99" s="1300"/>
      <c r="D99" s="1300"/>
      <c r="E99" s="1300"/>
      <c r="F99" s="144" t="s">
        <v>76</v>
      </c>
      <c r="G99" s="145" t="s">
        <v>34</v>
      </c>
      <c r="H99" s="1320"/>
      <c r="K99" s="19"/>
      <c r="L99" s="19"/>
    </row>
    <row r="100" spans="1:12" s="207" customFormat="1" ht="22.95" customHeight="1">
      <c r="A100" s="98">
        <f>A87+1</f>
        <v>9</v>
      </c>
      <c r="B100" s="1824" t="s">
        <v>460</v>
      </c>
      <c r="C100" s="1824"/>
      <c r="D100" s="711"/>
      <c r="E100" s="711"/>
      <c r="F100" s="712" t="s">
        <v>477</v>
      </c>
      <c r="G100" s="712"/>
      <c r="H100" s="713"/>
      <c r="J100" s="264"/>
      <c r="L100" s="263"/>
    </row>
    <row r="101" spans="1:12" s="207" customFormat="1" ht="26.55" customHeight="1">
      <c r="A101" s="279">
        <f>A100+1</f>
        <v>10</v>
      </c>
      <c r="B101" s="1825" t="s">
        <v>518</v>
      </c>
      <c r="C101" s="1825"/>
      <c r="D101" s="280"/>
      <c r="E101" s="280"/>
      <c r="F101" s="438" t="s">
        <v>478</v>
      </c>
      <c r="G101" s="438"/>
      <c r="H101" s="439" t="s">
        <v>361</v>
      </c>
      <c r="J101" s="264"/>
      <c r="L101" s="265"/>
    </row>
    <row r="102" spans="1:12" s="207" customFormat="1" ht="13.8" customHeight="1">
      <c r="A102" s="251">
        <f>A101+1</f>
        <v>11</v>
      </c>
      <c r="B102" s="1568" t="s">
        <v>622</v>
      </c>
      <c r="C102" s="1568"/>
      <c r="D102" s="1568"/>
      <c r="E102" s="111" t="s">
        <v>608</v>
      </c>
      <c r="F102" s="246"/>
      <c r="G102" s="1299">
        <v>1</v>
      </c>
      <c r="H102" s="192"/>
    </row>
    <row r="103" spans="1:12" s="207" customFormat="1" ht="15" customHeight="1">
      <c r="A103" s="690"/>
      <c r="B103" s="1569"/>
      <c r="C103" s="1569"/>
      <c r="D103" s="1569"/>
      <c r="E103" s="658" t="s">
        <v>609</v>
      </c>
      <c r="F103" s="146"/>
      <c r="G103" s="649">
        <v>2</v>
      </c>
      <c r="H103" s="194"/>
    </row>
    <row r="104" spans="1:12" s="13" customFormat="1" ht="13.2" customHeight="1">
      <c r="A104" s="232"/>
      <c r="B104" s="1569"/>
      <c r="C104" s="1569"/>
      <c r="D104" s="1569"/>
      <c r="E104" s="658" t="s">
        <v>610</v>
      </c>
      <c r="F104" s="146"/>
      <c r="G104" s="649">
        <v>3</v>
      </c>
      <c r="H104" s="194"/>
    </row>
    <row r="105" spans="1:12" s="13" customFormat="1" ht="12" customHeight="1">
      <c r="A105" s="232"/>
      <c r="B105" s="1569"/>
      <c r="C105" s="1569"/>
      <c r="D105" s="1569"/>
      <c r="E105" s="658" t="s">
        <v>611</v>
      </c>
      <c r="F105" s="146"/>
      <c r="G105" s="649">
        <v>4</v>
      </c>
      <c r="H105" s="194"/>
    </row>
    <row r="106" spans="1:12" s="13" customFormat="1" ht="13.8" customHeight="1">
      <c r="A106" s="690"/>
      <c r="B106" s="1569"/>
      <c r="C106" s="1569"/>
      <c r="D106" s="1569"/>
      <c r="E106" s="146" t="s">
        <v>612</v>
      </c>
      <c r="F106" s="146"/>
      <c r="G106" s="161">
        <v>5</v>
      </c>
      <c r="H106" s="194"/>
    </row>
    <row r="107" spans="1:12" s="13" customFormat="1" ht="11.55" customHeight="1">
      <c r="A107" s="690"/>
      <c r="B107" s="1569"/>
      <c r="C107" s="1569"/>
      <c r="D107" s="1569"/>
      <c r="E107" s="658" t="s">
        <v>618</v>
      </c>
      <c r="F107" s="658"/>
      <c r="G107" s="649">
        <v>-96</v>
      </c>
      <c r="H107" s="1806" t="s">
        <v>361</v>
      </c>
    </row>
    <row r="108" spans="1:12" s="13" customFormat="1" ht="11.55" customHeight="1">
      <c r="A108" s="690"/>
      <c r="B108" s="1569"/>
      <c r="C108" s="1569"/>
      <c r="D108" s="1569"/>
      <c r="E108" s="178" t="s">
        <v>614</v>
      </c>
      <c r="F108" s="178"/>
      <c r="G108" s="241" t="s">
        <v>36</v>
      </c>
      <c r="H108" s="1806"/>
    </row>
    <row r="109" spans="1:12" s="13" customFormat="1" ht="11.55" customHeight="1">
      <c r="A109" s="690"/>
      <c r="B109" s="1570"/>
      <c r="C109" s="1570"/>
      <c r="D109" s="1570"/>
      <c r="E109" s="178" t="s">
        <v>615</v>
      </c>
      <c r="F109" s="142"/>
      <c r="G109" s="143" t="s">
        <v>34</v>
      </c>
      <c r="H109" s="1807"/>
    </row>
    <row r="110" spans="1:12" s="238" customFormat="1" ht="13.2" customHeight="1">
      <c r="A110" s="653" t="s">
        <v>619</v>
      </c>
      <c r="B110" s="1568" t="s">
        <v>621</v>
      </c>
      <c r="C110" s="1568"/>
      <c r="D110" s="190"/>
      <c r="E110" s="246"/>
      <c r="F110" s="1301" t="s">
        <v>420</v>
      </c>
      <c r="G110" s="1299"/>
      <c r="H110" s="247"/>
    </row>
    <row r="111" spans="1:12" s="238" customFormat="1" ht="13.2" customHeight="1">
      <c r="A111" s="98"/>
      <c r="B111" s="1570"/>
      <c r="C111" s="1570"/>
      <c r="D111" s="142"/>
      <c r="E111" s="248"/>
      <c r="F111" s="249" t="s">
        <v>421</v>
      </c>
      <c r="G111" s="1300"/>
      <c r="H111" s="250"/>
    </row>
    <row r="112" spans="1:12" customFormat="1" ht="12.75" customHeight="1">
      <c r="A112" s="1139">
        <f>A102+1</f>
        <v>12</v>
      </c>
      <c r="B112" s="1630" t="s">
        <v>380</v>
      </c>
      <c r="C112" s="1630"/>
      <c r="D112" s="1630"/>
      <c r="E112" s="1630"/>
      <c r="F112" s="1572" t="s">
        <v>459</v>
      </c>
      <c r="G112" s="1572"/>
      <c r="H112" s="1827"/>
      <c r="I112" s="207"/>
    </row>
    <row r="113" spans="1:10" customFormat="1" ht="12.75" customHeight="1">
      <c r="A113" s="1140"/>
      <c r="B113" s="1631"/>
      <c r="C113" s="1631"/>
      <c r="D113" s="1631"/>
      <c r="E113" s="1631"/>
      <c r="F113" s="1572"/>
      <c r="G113" s="1572"/>
      <c r="H113" s="1828"/>
      <c r="I113" s="21"/>
    </row>
    <row r="114" spans="1:10" customFormat="1" ht="12.75" customHeight="1">
      <c r="A114" s="1141"/>
      <c r="B114" s="1632"/>
      <c r="C114" s="1632"/>
      <c r="D114" s="1632"/>
      <c r="E114" s="1632"/>
      <c r="F114" s="1573"/>
      <c r="G114" s="1573"/>
      <c r="H114" s="1829"/>
      <c r="I114" s="21"/>
    </row>
    <row r="115" spans="1:10" customFormat="1" ht="13.2" customHeight="1">
      <c r="A115" s="219">
        <f>A112+1</f>
        <v>13</v>
      </c>
      <c r="B115" s="1818" t="s">
        <v>479</v>
      </c>
      <c r="C115" s="1818"/>
      <c r="D115" s="1818"/>
      <c r="E115" s="1818"/>
      <c r="F115" s="1818"/>
      <c r="G115" s="1818"/>
      <c r="H115" s="1819"/>
      <c r="I115" s="155"/>
      <c r="J115" s="163"/>
    </row>
    <row r="116" spans="1:10" customFormat="1" ht="13.2">
      <c r="A116" s="216"/>
      <c r="B116" s="1820"/>
      <c r="C116" s="1820"/>
      <c r="D116" s="1820"/>
      <c r="E116" s="1820"/>
      <c r="F116" s="1820"/>
      <c r="G116" s="1820"/>
      <c r="H116" s="1821"/>
      <c r="I116" s="155"/>
      <c r="J116" s="163"/>
    </row>
    <row r="117" spans="1:10" customFormat="1" ht="13.8" thickBot="1">
      <c r="A117" s="216"/>
      <c r="B117" s="1820"/>
      <c r="C117" s="1820"/>
      <c r="D117" s="1820"/>
      <c r="E117" s="1820"/>
      <c r="F117" s="1820"/>
      <c r="G117" s="1820"/>
      <c r="H117" s="1821"/>
      <c r="I117" s="155"/>
      <c r="J117" s="163"/>
    </row>
    <row r="118" spans="1:10" customFormat="1" ht="13.2">
      <c r="A118" s="289" t="s">
        <v>379</v>
      </c>
      <c r="B118" s="281" t="s">
        <v>658</v>
      </c>
      <c r="C118" s="1317"/>
      <c r="D118" s="1318"/>
      <c r="E118" s="152"/>
      <c r="F118" s="178"/>
      <c r="G118" s="282"/>
      <c r="H118" s="290"/>
      <c r="I118" s="146"/>
      <c r="J118" s="163"/>
    </row>
    <row r="119" spans="1:10" customFormat="1" ht="13.2" customHeight="1">
      <c r="A119" s="291"/>
      <c r="B119" s="1801" t="s">
        <v>462</v>
      </c>
      <c r="C119" s="1802"/>
      <c r="D119" s="647">
        <v>1</v>
      </c>
      <c r="E119" s="283"/>
      <c r="F119" s="283"/>
      <c r="G119" s="284"/>
      <c r="H119" s="268"/>
      <c r="I119" s="260"/>
      <c r="J119" s="266"/>
    </row>
    <row r="120" spans="1:10" customFormat="1" ht="14.55" customHeight="1">
      <c r="A120" s="292"/>
      <c r="B120" s="1801" t="s">
        <v>463</v>
      </c>
      <c r="C120" s="1802"/>
      <c r="D120" s="647">
        <v>2</v>
      </c>
      <c r="E120" s="283"/>
      <c r="F120" s="283"/>
      <c r="G120" s="260"/>
      <c r="H120" s="268"/>
      <c r="I120" s="260"/>
      <c r="J120" s="267"/>
    </row>
    <row r="121" spans="1:10" s="235" customFormat="1" ht="12.45" customHeight="1">
      <c r="A121" s="654"/>
      <c r="B121" s="1801" t="s">
        <v>464</v>
      </c>
      <c r="C121" s="1802"/>
      <c r="D121" s="647">
        <v>3</v>
      </c>
      <c r="E121" s="243"/>
      <c r="F121" s="243"/>
      <c r="G121" s="178"/>
      <c r="H121" s="293"/>
      <c r="I121" s="269"/>
      <c r="J121" s="234"/>
    </row>
    <row r="122" spans="1:10" s="235" customFormat="1" ht="12.45" customHeight="1">
      <c r="A122" s="236"/>
      <c r="B122" s="1801" t="s">
        <v>465</v>
      </c>
      <c r="C122" s="1802"/>
      <c r="D122" s="647">
        <v>4</v>
      </c>
      <c r="E122" s="243"/>
      <c r="F122" s="243"/>
      <c r="G122" s="178"/>
      <c r="H122" s="293"/>
      <c r="I122" s="269"/>
      <c r="J122" s="234"/>
    </row>
    <row r="123" spans="1:10" s="235" customFormat="1" ht="12.45" customHeight="1">
      <c r="A123" s="236"/>
      <c r="B123" s="1803" t="s">
        <v>480</v>
      </c>
      <c r="C123" s="1804"/>
      <c r="D123" s="647">
        <v>-97</v>
      </c>
      <c r="E123" s="243"/>
      <c r="F123" s="243"/>
      <c r="G123" s="178"/>
      <c r="H123" s="293"/>
      <c r="I123" s="269"/>
      <c r="J123" s="234"/>
    </row>
    <row r="124" spans="1:10" s="235" customFormat="1" ht="13.95" customHeight="1">
      <c r="A124" s="236"/>
      <c r="B124" s="1797" t="s">
        <v>481</v>
      </c>
      <c r="C124" s="1798"/>
      <c r="D124" s="647">
        <v>-95</v>
      </c>
      <c r="E124" s="243"/>
      <c r="F124" s="243"/>
      <c r="G124" s="260"/>
      <c r="H124" s="293"/>
      <c r="I124" s="269"/>
      <c r="J124" s="234"/>
    </row>
    <row r="125" spans="1:10" customFormat="1" ht="14.55" customHeight="1" thickBot="1">
      <c r="A125" s="292"/>
      <c r="B125" s="1799" t="s">
        <v>482</v>
      </c>
      <c r="C125" s="1800"/>
      <c r="D125" s="1302">
        <v>-99</v>
      </c>
      <c r="E125" s="283"/>
      <c r="F125" s="283"/>
      <c r="G125" s="260"/>
      <c r="H125" s="268"/>
      <c r="I125" s="260"/>
      <c r="J125" s="267"/>
    </row>
    <row r="126" spans="1:10" customFormat="1" ht="6.45" customHeight="1">
      <c r="A126" s="292"/>
      <c r="B126" s="1316"/>
      <c r="C126" s="1316"/>
      <c r="D126" s="1309"/>
      <c r="E126" s="283"/>
      <c r="F126" s="283"/>
      <c r="G126" s="260"/>
      <c r="H126" s="268"/>
      <c r="I126" s="260"/>
      <c r="J126" s="268"/>
    </row>
    <row r="127" spans="1:10" customFormat="1" ht="13.2" customHeight="1">
      <c r="A127" s="220" t="s">
        <v>379</v>
      </c>
      <c r="B127" s="32" t="s">
        <v>623</v>
      </c>
      <c r="C127" s="32"/>
      <c r="D127" s="197"/>
      <c r="E127" s="153"/>
      <c r="F127" s="248"/>
      <c r="G127" s="142" t="s">
        <v>466</v>
      </c>
      <c r="H127" s="1150"/>
      <c r="J127" s="163"/>
    </row>
    <row r="128" spans="1:10" customFormat="1" ht="13.2" customHeight="1">
      <c r="A128" s="220"/>
      <c r="B128" s="32" t="s">
        <v>624</v>
      </c>
      <c r="C128" s="32"/>
      <c r="D128" s="197"/>
      <c r="E128" s="153"/>
      <c r="F128" s="248"/>
      <c r="G128" s="142" t="s">
        <v>466</v>
      </c>
      <c r="H128" s="1150"/>
      <c r="J128" s="266"/>
    </row>
    <row r="129" spans="1:12" customFormat="1" ht="14.55" customHeight="1">
      <c r="A129" s="220"/>
      <c r="B129" s="32" t="s">
        <v>625</v>
      </c>
      <c r="C129" s="32"/>
      <c r="D129" s="197"/>
      <c r="E129" s="153"/>
      <c r="F129" s="248"/>
      <c r="G129" s="142" t="s">
        <v>466</v>
      </c>
      <c r="H129" s="1150"/>
      <c r="J129" s="267"/>
    </row>
    <row r="130" spans="1:12" s="235" customFormat="1" ht="12.45" customHeight="1">
      <c r="A130" s="220"/>
      <c r="B130" s="32" t="s">
        <v>626</v>
      </c>
      <c r="C130" s="32"/>
      <c r="D130" s="197"/>
      <c r="E130" s="153"/>
      <c r="F130" s="248"/>
      <c r="G130" s="142" t="s">
        <v>466</v>
      </c>
      <c r="H130" s="1150"/>
      <c r="I130"/>
      <c r="J130" s="234"/>
    </row>
    <row r="131" spans="1:12" s="235" customFormat="1" ht="12.45" customHeight="1">
      <c r="A131" s="220"/>
      <c r="B131" s="32" t="s">
        <v>627</v>
      </c>
      <c r="C131" s="32"/>
      <c r="D131" s="197"/>
      <c r="E131" s="153"/>
      <c r="F131" s="248"/>
      <c r="G131" s="142" t="s">
        <v>466</v>
      </c>
      <c r="H131" s="1150"/>
      <c r="I131"/>
      <c r="J131" s="234"/>
    </row>
    <row r="132" spans="1:12" s="235" customFormat="1" ht="12.45" customHeight="1">
      <c r="A132" s="220"/>
      <c r="B132" s="32" t="s">
        <v>1607</v>
      </c>
      <c r="C132" s="32"/>
      <c r="D132" s="197"/>
      <c r="E132" s="153"/>
      <c r="F132" s="248"/>
      <c r="G132" s="142" t="s">
        <v>466</v>
      </c>
      <c r="H132" s="1150"/>
      <c r="I132" s="233"/>
      <c r="J132" s="234"/>
    </row>
    <row r="133" spans="1:12" s="235" customFormat="1" ht="12.45" customHeight="1">
      <c r="A133" s="220"/>
      <c r="B133" s="32" t="s">
        <v>1608</v>
      </c>
      <c r="C133" s="32"/>
      <c r="D133" s="197"/>
      <c r="E133" s="153"/>
      <c r="F133" s="248"/>
      <c r="G133" s="142" t="s">
        <v>466</v>
      </c>
      <c r="H133" s="1150"/>
      <c r="I133" s="233"/>
      <c r="J133" s="234"/>
    </row>
    <row r="134" spans="1:12" s="235" customFormat="1" ht="13.95" customHeight="1">
      <c r="A134" s="220"/>
      <c r="B134" s="32" t="s">
        <v>1609</v>
      </c>
      <c r="C134" s="32"/>
      <c r="D134" s="197"/>
      <c r="E134" s="153"/>
      <c r="F134" s="248"/>
      <c r="G134" s="142" t="s">
        <v>466</v>
      </c>
      <c r="H134" s="1150"/>
      <c r="I134" s="233"/>
      <c r="J134" s="234"/>
    </row>
    <row r="135" spans="1:12" s="16" customFormat="1" ht="13.2" customHeight="1" thickBot="1">
      <c r="A135" s="286"/>
      <c r="B135" s="273" t="s">
        <v>241</v>
      </c>
      <c r="C135" s="128"/>
      <c r="D135" s="287"/>
      <c r="E135" s="288"/>
      <c r="F135" s="288"/>
      <c r="G135" s="1321" t="s">
        <v>38</v>
      </c>
      <c r="H135" s="691"/>
      <c r="I135" s="440"/>
      <c r="J135" s="14"/>
      <c r="K135" s="19"/>
      <c r="L135" s="19"/>
    </row>
  </sheetData>
  <mergeCells count="43">
    <mergeCell ref="B115:H117"/>
    <mergeCell ref="H107:H109"/>
    <mergeCell ref="B96:C96"/>
    <mergeCell ref="B70:C71"/>
    <mergeCell ref="H71:H73"/>
    <mergeCell ref="B112:E114"/>
    <mergeCell ref="B102:D109"/>
    <mergeCell ref="B110:C111"/>
    <mergeCell ref="H93:H95"/>
    <mergeCell ref="B100:C100"/>
    <mergeCell ref="B101:C101"/>
    <mergeCell ref="B90:D90"/>
    <mergeCell ref="B74:H74"/>
    <mergeCell ref="F112:H114"/>
    <mergeCell ref="A3:H3"/>
    <mergeCell ref="A31:H31"/>
    <mergeCell ref="H33:H34"/>
    <mergeCell ref="B32:D33"/>
    <mergeCell ref="B5:C12"/>
    <mergeCell ref="B15:C16"/>
    <mergeCell ref="B21:C28"/>
    <mergeCell ref="B29:C30"/>
    <mergeCell ref="B13:C14"/>
    <mergeCell ref="A87:A88"/>
    <mergeCell ref="B35:D35"/>
    <mergeCell ref="B17:C17"/>
    <mergeCell ref="H18:H20"/>
    <mergeCell ref="J53:J61"/>
    <mergeCell ref="B57:D59"/>
    <mergeCell ref="H88:H89"/>
    <mergeCell ref="B37:D38"/>
    <mergeCell ref="H38:H39"/>
    <mergeCell ref="B40:D45"/>
    <mergeCell ref="B52:D54"/>
    <mergeCell ref="H53:H56"/>
    <mergeCell ref="B62:C63"/>
    <mergeCell ref="B124:C124"/>
    <mergeCell ref="B125:C125"/>
    <mergeCell ref="B119:C119"/>
    <mergeCell ref="B120:C120"/>
    <mergeCell ref="B121:C121"/>
    <mergeCell ref="B122:C122"/>
    <mergeCell ref="B123:C123"/>
  </mergeCells>
  <printOptions horizontalCentered="1"/>
  <pageMargins left="0.5" right="0.5" top="0.5" bottom="0.5" header="0.3" footer="0.3"/>
  <pageSetup scale="85" fitToWidth="0" fitToHeight="0" orientation="portrait" r:id="rId1"/>
  <rowBreaks count="1" manualBreakCount="1">
    <brk id="51" min="1"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6"/>
  <dimension ref="A1:J32"/>
  <sheetViews>
    <sheetView view="pageBreakPreview" zoomScale="80" zoomScaleNormal="90" zoomScaleSheetLayoutView="80" workbookViewId="0">
      <selection activeCell="I47" sqref="I47"/>
    </sheetView>
  </sheetViews>
  <sheetFormatPr defaultColWidth="8.6640625" defaultRowHeight="12" outlineLevelCol="1"/>
  <cols>
    <col min="1" max="1" width="3.44140625" style="24" customWidth="1"/>
    <col min="2" max="2" width="46.44140625" style="16" customWidth="1"/>
    <col min="3" max="3" width="4.21875" style="16" customWidth="1"/>
    <col min="4" max="4" width="12.44140625" style="16" customWidth="1"/>
    <col min="5" max="5" width="23.21875" style="16" customWidth="1"/>
    <col min="6" max="6" width="5.33203125" style="16" customWidth="1"/>
    <col min="7" max="7" width="13.21875" style="16" customWidth="1"/>
    <col min="8" max="8" width="32.21875" style="17" customWidth="1"/>
    <col min="9" max="10" width="17.6640625" style="16" customWidth="1" outlineLevel="1"/>
    <col min="11" max="16384" width="8.6640625" style="16"/>
  </cols>
  <sheetData>
    <row r="1" spans="1:10" s="27" customFormat="1" ht="13.8">
      <c r="A1" s="1151" t="s">
        <v>240</v>
      </c>
      <c r="B1" s="1152"/>
      <c r="C1" s="1152"/>
      <c r="D1" s="1152"/>
      <c r="E1" s="1152"/>
      <c r="F1" s="1152"/>
      <c r="G1" s="1153"/>
      <c r="H1" s="25"/>
      <c r="I1" s="26"/>
      <c r="J1" s="26"/>
    </row>
    <row r="2" spans="1:10" s="27" customFormat="1" ht="3" customHeight="1">
      <c r="A2" s="1154"/>
      <c r="B2" s="181"/>
      <c r="C2" s="181"/>
      <c r="D2" s="181"/>
      <c r="E2" s="181"/>
      <c r="F2" s="181"/>
      <c r="G2" s="1155"/>
      <c r="I2" s="16"/>
      <c r="J2" s="16"/>
    </row>
    <row r="3" spans="1:10" s="27" customFormat="1" ht="13.95" customHeight="1">
      <c r="A3" s="1831" t="s">
        <v>229</v>
      </c>
      <c r="B3" s="1832"/>
      <c r="C3" s="1832"/>
      <c r="D3" s="1832"/>
      <c r="E3" s="1832"/>
      <c r="F3" s="1832"/>
      <c r="G3" s="1833"/>
      <c r="I3" s="16"/>
      <c r="J3" s="16"/>
    </row>
    <row r="4" spans="1:10" ht="13.95" customHeight="1">
      <c r="A4" s="1836" t="s">
        <v>245</v>
      </c>
      <c r="B4" s="1837"/>
      <c r="C4" s="1837"/>
      <c r="D4" s="1837"/>
      <c r="E4" s="1837"/>
      <c r="F4" s="1837"/>
      <c r="G4" s="1838"/>
    </row>
    <row r="5" spans="1:10" ht="13.95" customHeight="1">
      <c r="A5" s="1214"/>
      <c r="B5" s="1215" t="s">
        <v>180</v>
      </c>
      <c r="C5" s="1216"/>
      <c r="D5" s="39"/>
      <c r="E5" s="1217"/>
      <c r="F5" s="1218" t="s">
        <v>38</v>
      </c>
      <c r="G5" s="1219"/>
    </row>
    <row r="6" spans="1:10" ht="12.45" customHeight="1">
      <c r="A6" s="1839" t="s">
        <v>152</v>
      </c>
      <c r="B6" s="1840"/>
      <c r="C6" s="1840"/>
      <c r="D6" s="1840"/>
      <c r="E6" s="1840"/>
      <c r="F6" s="1840"/>
      <c r="G6" s="1841"/>
    </row>
    <row r="7" spans="1:10" ht="7.2" customHeight="1" thickBot="1">
      <c r="A7" s="1220"/>
      <c r="B7" s="1221"/>
      <c r="C7" s="1221"/>
      <c r="D7" s="1221"/>
      <c r="E7" s="1221"/>
      <c r="F7" s="1221"/>
      <c r="G7" s="1222"/>
    </row>
    <row r="8" spans="1:10" ht="11.7" customHeight="1">
      <c r="A8" s="1162"/>
      <c r="B8" s="1834" t="s">
        <v>246</v>
      </c>
      <c r="C8" s="1223"/>
      <c r="D8" s="576"/>
      <c r="E8" s="576"/>
      <c r="F8" s="576"/>
      <c r="G8" s="1224"/>
    </row>
    <row r="9" spans="1:10" ht="11.7" customHeight="1">
      <c r="A9" s="1162"/>
      <c r="B9" s="1835"/>
      <c r="C9" s="1223"/>
      <c r="D9" s="576"/>
      <c r="E9" s="576"/>
      <c r="F9" s="576"/>
      <c r="G9" s="1224"/>
    </row>
    <row r="10" spans="1:10" ht="17.7" customHeight="1">
      <c r="A10" s="1162"/>
      <c r="B10" s="1835"/>
      <c r="C10" s="1223"/>
      <c r="D10" s="576"/>
      <c r="E10" s="576"/>
      <c r="F10" s="576"/>
      <c r="G10" s="1224"/>
    </row>
    <row r="11" spans="1:10" ht="12.45" customHeight="1">
      <c r="A11" s="1162"/>
      <c r="B11" s="1225" t="s">
        <v>227</v>
      </c>
      <c r="C11" s="1223"/>
      <c r="D11" s="576"/>
      <c r="E11" s="576"/>
      <c r="F11" s="576"/>
      <c r="G11" s="1224"/>
    </row>
    <row r="12" spans="1:10" ht="14.7" customHeight="1">
      <c r="A12" s="1162"/>
      <c r="B12" s="1226" t="s">
        <v>255</v>
      </c>
      <c r="C12" s="1223"/>
      <c r="D12" s="576"/>
      <c r="E12" s="576"/>
      <c r="F12" s="576"/>
      <c r="G12" s="1224"/>
    </row>
    <row r="13" spans="1:10" ht="16.2" customHeight="1" thickBot="1">
      <c r="A13" s="1162"/>
      <c r="B13" s="1227" t="s">
        <v>254</v>
      </c>
      <c r="C13" s="1223"/>
      <c r="D13" s="576"/>
      <c r="E13" s="576"/>
      <c r="F13" s="576"/>
      <c r="G13" s="1224"/>
    </row>
    <row r="14" spans="1:10" ht="6" customHeight="1" thickBot="1">
      <c r="A14" s="1228"/>
      <c r="B14" s="1229"/>
      <c r="C14" s="1229"/>
      <c r="D14" s="1229"/>
      <c r="E14" s="1229"/>
      <c r="F14" s="1229"/>
      <c r="G14" s="1230"/>
    </row>
    <row r="15" spans="1:10" s="15" customFormat="1" ht="16.95" customHeight="1">
      <c r="A15" s="1231">
        <f>A5+1</f>
        <v>1</v>
      </c>
      <c r="B15" s="1232" t="s">
        <v>211</v>
      </c>
      <c r="C15" s="1232"/>
      <c r="D15" s="1232"/>
      <c r="E15" s="1232"/>
      <c r="F15" s="1232"/>
      <c r="G15" s="1233" t="s">
        <v>1</v>
      </c>
      <c r="H15" s="89"/>
    </row>
    <row r="16" spans="1:10" s="15" customFormat="1" ht="16.95" customHeight="1">
      <c r="A16" s="1231">
        <f>A15+1</f>
        <v>2</v>
      </c>
      <c r="B16" s="1234" t="s">
        <v>212</v>
      </c>
      <c r="C16" s="1234"/>
      <c r="D16" s="1234"/>
      <c r="E16" s="1234"/>
      <c r="F16" s="1234"/>
      <c r="G16" s="1235" t="s">
        <v>1</v>
      </c>
      <c r="H16" s="89"/>
    </row>
    <row r="17" spans="1:8" s="15" customFormat="1" ht="16.95" customHeight="1">
      <c r="A17" s="1231">
        <f>A16+1</f>
        <v>3</v>
      </c>
      <c r="B17" s="1236" t="s">
        <v>213</v>
      </c>
      <c r="C17" s="1236"/>
      <c r="D17" s="1236"/>
      <c r="E17" s="1236"/>
      <c r="F17" s="1236"/>
      <c r="G17" s="1235" t="s">
        <v>1</v>
      </c>
      <c r="H17" s="89"/>
    </row>
    <row r="18" spans="1:8" s="15" customFormat="1" ht="16.95" customHeight="1">
      <c r="A18" s="1231">
        <f t="shared" ref="A18:A31" si="0">A17+1</f>
        <v>4</v>
      </c>
      <c r="B18" s="1237" t="s">
        <v>214</v>
      </c>
      <c r="C18" s="1237"/>
      <c r="D18" s="1237"/>
      <c r="E18" s="1237"/>
      <c r="F18" s="1237"/>
      <c r="G18" s="1235" t="s">
        <v>1</v>
      </c>
      <c r="H18" s="89"/>
    </row>
    <row r="19" spans="1:8" s="15" customFormat="1" ht="16.95" customHeight="1">
      <c r="A19" s="1238">
        <f t="shared" si="0"/>
        <v>5</v>
      </c>
      <c r="B19" s="1830" t="s">
        <v>215</v>
      </c>
      <c r="C19" s="1830"/>
      <c r="D19" s="1830"/>
      <c r="E19" s="1830"/>
      <c r="F19" s="1239"/>
      <c r="G19" s="1235" t="s">
        <v>1</v>
      </c>
      <c r="H19" s="89"/>
    </row>
    <row r="20" spans="1:8" s="15" customFormat="1" ht="16.95" customHeight="1">
      <c r="A20" s="1231">
        <f t="shared" si="0"/>
        <v>6</v>
      </c>
      <c r="B20" s="1237" t="s">
        <v>216</v>
      </c>
      <c r="C20" s="1237"/>
      <c r="D20" s="1237"/>
      <c r="E20" s="1237"/>
      <c r="F20" s="1237"/>
      <c r="G20" s="1235" t="s">
        <v>1</v>
      </c>
      <c r="H20" s="89"/>
    </row>
    <row r="21" spans="1:8" s="15" customFormat="1" ht="16.95" customHeight="1">
      <c r="A21" s="1231">
        <f t="shared" si="0"/>
        <v>7</v>
      </c>
      <c r="B21" s="1240" t="s">
        <v>217</v>
      </c>
      <c r="C21" s="1240"/>
      <c r="D21" s="1240"/>
      <c r="E21" s="1240"/>
      <c r="F21" s="1240"/>
      <c r="G21" s="1235" t="s">
        <v>1</v>
      </c>
      <c r="H21" s="89"/>
    </row>
    <row r="22" spans="1:8" s="15" customFormat="1" ht="16.95" customHeight="1">
      <c r="A22" s="1231">
        <f t="shared" si="0"/>
        <v>8</v>
      </c>
      <c r="B22" s="1830" t="s">
        <v>218</v>
      </c>
      <c r="C22" s="1830"/>
      <c r="D22" s="1830"/>
      <c r="E22" s="1830"/>
      <c r="F22" s="1241"/>
      <c r="G22" s="1235" t="s">
        <v>1</v>
      </c>
      <c r="H22" s="89"/>
    </row>
    <row r="23" spans="1:8" s="15" customFormat="1" ht="16.95" customHeight="1">
      <c r="A23" s="1231">
        <f t="shared" si="0"/>
        <v>9</v>
      </c>
      <c r="B23" s="1234" t="s">
        <v>219</v>
      </c>
      <c r="C23" s="1234"/>
      <c r="D23" s="1234"/>
      <c r="E23" s="1234"/>
      <c r="F23" s="1234"/>
      <c r="G23" s="1235" t="s">
        <v>1</v>
      </c>
      <c r="H23" s="89"/>
    </row>
    <row r="24" spans="1:8" s="15" customFormat="1" ht="16.95" customHeight="1">
      <c r="A24" s="1231">
        <f t="shared" si="0"/>
        <v>10</v>
      </c>
      <c r="B24" s="1237" t="s">
        <v>220</v>
      </c>
      <c r="C24" s="1237"/>
      <c r="D24" s="1237"/>
      <c r="E24" s="1237"/>
      <c r="F24" s="1237"/>
      <c r="G24" s="1242" t="s">
        <v>1</v>
      </c>
      <c r="H24" s="89"/>
    </row>
    <row r="25" spans="1:8" s="15" customFormat="1" ht="26.7" customHeight="1">
      <c r="A25" s="1243">
        <f t="shared" si="0"/>
        <v>11</v>
      </c>
      <c r="B25" s="1830" t="s">
        <v>221</v>
      </c>
      <c r="C25" s="1830"/>
      <c r="D25" s="1830"/>
      <c r="E25" s="1830"/>
      <c r="F25" s="1237"/>
      <c r="G25" s="1242" t="s">
        <v>1</v>
      </c>
      <c r="H25" s="89"/>
    </row>
    <row r="26" spans="1:8" s="15" customFormat="1" ht="26.55" customHeight="1">
      <c r="A26" s="1231">
        <f t="shared" si="0"/>
        <v>12</v>
      </c>
      <c r="B26" s="1830" t="s">
        <v>222</v>
      </c>
      <c r="C26" s="1830"/>
      <c r="D26" s="1830"/>
      <c r="E26" s="1830"/>
      <c r="F26" s="1237"/>
      <c r="G26" s="1242" t="s">
        <v>1</v>
      </c>
      <c r="H26" s="89"/>
    </row>
    <row r="27" spans="1:8" s="15" customFormat="1" ht="16.95" customHeight="1">
      <c r="A27" s="1231">
        <f t="shared" si="0"/>
        <v>13</v>
      </c>
      <c r="B27" s="1237" t="s">
        <v>223</v>
      </c>
      <c r="C27" s="1237"/>
      <c r="D27" s="1237"/>
      <c r="E27" s="1237"/>
      <c r="F27" s="1237"/>
      <c r="G27" s="1242" t="s">
        <v>1</v>
      </c>
      <c r="H27" s="89"/>
    </row>
    <row r="28" spans="1:8" s="15" customFormat="1" ht="16.95" customHeight="1">
      <c r="A28" s="1231">
        <f t="shared" si="0"/>
        <v>14</v>
      </c>
      <c r="B28" s="1830" t="s">
        <v>224</v>
      </c>
      <c r="C28" s="1830"/>
      <c r="D28" s="1830"/>
      <c r="E28" s="1830"/>
      <c r="F28" s="1237"/>
      <c r="G28" s="1242" t="s">
        <v>1</v>
      </c>
      <c r="H28" s="89"/>
    </row>
    <row r="29" spans="1:8" s="15" customFormat="1" ht="16.95" customHeight="1">
      <c r="A29" s="1231">
        <f t="shared" si="0"/>
        <v>15</v>
      </c>
      <c r="B29" s="1237" t="s">
        <v>225</v>
      </c>
      <c r="C29" s="1237"/>
      <c r="D29" s="1237"/>
      <c r="E29" s="1237"/>
      <c r="F29" s="1237"/>
      <c r="G29" s="1242" t="s">
        <v>1</v>
      </c>
      <c r="H29" s="89"/>
    </row>
    <row r="30" spans="1:8" s="15" customFormat="1" ht="27" customHeight="1">
      <c r="A30" s="1243">
        <f t="shared" si="0"/>
        <v>16</v>
      </c>
      <c r="B30" s="1830" t="s">
        <v>226</v>
      </c>
      <c r="C30" s="1830"/>
      <c r="D30" s="1830"/>
      <c r="E30" s="1830"/>
      <c r="F30" s="1237"/>
      <c r="G30" s="1242" t="s">
        <v>1</v>
      </c>
      <c r="H30" s="89"/>
    </row>
    <row r="31" spans="1:8" s="15" customFormat="1" ht="16.95" customHeight="1">
      <c r="A31" s="1231">
        <f t="shared" si="0"/>
        <v>17</v>
      </c>
      <c r="B31" s="1830" t="s">
        <v>228</v>
      </c>
      <c r="C31" s="1830"/>
      <c r="D31" s="1830"/>
      <c r="E31" s="1830"/>
      <c r="F31" s="1237"/>
      <c r="G31" s="1242" t="s">
        <v>1</v>
      </c>
      <c r="H31" s="89"/>
    </row>
    <row r="32" spans="1:8" s="15" customFormat="1" ht="16.95" customHeight="1" thickBot="1">
      <c r="A32" s="1244"/>
      <c r="B32" s="1245" t="s">
        <v>179</v>
      </c>
      <c r="C32" s="1246"/>
      <c r="D32" s="1247"/>
      <c r="E32" s="1248"/>
      <c r="F32" s="1249" t="s">
        <v>38</v>
      </c>
      <c r="G32" s="1250"/>
      <c r="H32" s="89"/>
    </row>
  </sheetData>
  <mergeCells count="11">
    <mergeCell ref="A3:G3"/>
    <mergeCell ref="B8:B10"/>
    <mergeCell ref="A4:G4"/>
    <mergeCell ref="A6:G6"/>
    <mergeCell ref="B19:E19"/>
    <mergeCell ref="B31:E31"/>
    <mergeCell ref="B22:E22"/>
    <mergeCell ref="B25:E25"/>
    <mergeCell ref="B26:E26"/>
    <mergeCell ref="B28:E28"/>
    <mergeCell ref="B30:E30"/>
  </mergeCells>
  <printOptions horizontalCentered="1"/>
  <pageMargins left="0.5" right="0.5" top="0.75" bottom="0.5" header="0.5" footer="0.3"/>
  <pageSetup scale="88"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
  <sheetViews>
    <sheetView view="pageBreakPreview" zoomScale="50" zoomScaleNormal="70" zoomScaleSheetLayoutView="50" workbookViewId="0">
      <selection activeCell="AA41" sqref="AA41"/>
    </sheetView>
  </sheetViews>
  <sheetFormatPr defaultColWidth="8.6640625" defaultRowHeight="13.2"/>
  <cols>
    <col min="1" max="1" width="3.6640625" style="199" customWidth="1"/>
    <col min="2" max="2" width="39.33203125" style="199" customWidth="1"/>
    <col min="3" max="3" width="12" style="199" customWidth="1"/>
    <col min="4" max="4" width="49.44140625" style="199" customWidth="1"/>
    <col min="5" max="5" width="42.44140625" style="199" customWidth="1"/>
    <col min="6" max="6" width="10.44140625" style="199" customWidth="1"/>
    <col min="7" max="16384" width="8.6640625" style="199"/>
  </cols>
  <sheetData>
    <row r="1" spans="1:6" ht="29.7" customHeight="1">
      <c r="A1" s="1352" t="s">
        <v>329</v>
      </c>
      <c r="B1" s="1353"/>
      <c r="C1" s="1353"/>
      <c r="D1" s="1353"/>
      <c r="E1" s="1353"/>
      <c r="F1" s="1354"/>
    </row>
    <row r="2" spans="1:6" ht="18" customHeight="1">
      <c r="A2" s="1355" t="s">
        <v>330</v>
      </c>
      <c r="B2" s="1356"/>
      <c r="C2" s="1356"/>
      <c r="D2" s="1356"/>
      <c r="E2" s="1356"/>
      <c r="F2" s="1357"/>
    </row>
    <row r="3" spans="1:6" ht="18" customHeight="1">
      <c r="A3" s="1358" t="s">
        <v>649</v>
      </c>
      <c r="B3" s="1359"/>
      <c r="C3" s="1359"/>
      <c r="D3" s="1359"/>
      <c r="E3" s="1359"/>
      <c r="F3" s="1360"/>
    </row>
    <row r="4" spans="1:6" ht="21" customHeight="1">
      <c r="A4" s="1361"/>
      <c r="B4" s="1362" t="s">
        <v>180</v>
      </c>
      <c r="C4" s="1363"/>
      <c r="D4" s="1364"/>
      <c r="E4" s="1364" t="s">
        <v>38</v>
      </c>
      <c r="F4" s="1365"/>
    </row>
    <row r="5" spans="1:6" ht="16.95" customHeight="1">
      <c r="A5" s="1366">
        <v>1</v>
      </c>
      <c r="B5" s="1871" t="s">
        <v>389</v>
      </c>
      <c r="C5" s="1871"/>
      <c r="D5" s="1871"/>
      <c r="E5" s="1367" t="s">
        <v>331</v>
      </c>
      <c r="F5" s="1368"/>
    </row>
    <row r="6" spans="1:6" s="200" customFormat="1" ht="22.2" customHeight="1">
      <c r="A6" s="1369"/>
      <c r="B6" s="1872"/>
      <c r="C6" s="1872"/>
      <c r="D6" s="1872"/>
      <c r="E6" s="1370" t="s">
        <v>348</v>
      </c>
      <c r="F6" s="1371"/>
    </row>
    <row r="7" spans="1:6" ht="60.45" customHeight="1">
      <c r="A7" s="1845" t="s">
        <v>349</v>
      </c>
      <c r="B7" s="1846"/>
      <c r="C7" s="1846"/>
      <c r="D7" s="1846"/>
      <c r="E7" s="1846"/>
      <c r="F7" s="1847"/>
    </row>
    <row r="8" spans="1:6" ht="43.2" customHeight="1">
      <c r="A8" s="1848" t="s">
        <v>351</v>
      </c>
      <c r="B8" s="1849"/>
      <c r="C8" s="1849"/>
      <c r="D8" s="1849"/>
      <c r="E8" s="1849"/>
      <c r="F8" s="1850"/>
    </row>
    <row r="9" spans="1:6" ht="16.2" customHeight="1">
      <c r="A9" s="1851" t="s">
        <v>350</v>
      </c>
      <c r="B9" s="1852"/>
      <c r="C9" s="1852"/>
      <c r="D9" s="1852"/>
      <c r="E9" s="1852"/>
      <c r="F9" s="1853"/>
    </row>
    <row r="10" spans="1:6">
      <c r="A10" s="1851"/>
      <c r="B10" s="1852"/>
      <c r="C10" s="1852"/>
      <c r="D10" s="1852"/>
      <c r="E10" s="1852"/>
      <c r="F10" s="1853"/>
    </row>
    <row r="11" spans="1:6" ht="75.45" customHeight="1">
      <c r="A11" s="1851"/>
      <c r="B11" s="1852"/>
      <c r="C11" s="1852"/>
      <c r="D11" s="1852"/>
      <c r="E11" s="1852"/>
      <c r="F11" s="1853"/>
    </row>
    <row r="12" spans="1:6" ht="18">
      <c r="A12" s="1372" t="s">
        <v>332</v>
      </c>
      <c r="B12" s="1373"/>
      <c r="C12" s="1373"/>
      <c r="D12" s="1373"/>
      <c r="E12" s="1374"/>
      <c r="F12" s="1375"/>
    </row>
    <row r="13" spans="1:6" ht="34.950000000000003" customHeight="1" thickBot="1">
      <c r="A13" s="1376"/>
      <c r="B13" s="1854" t="s">
        <v>333</v>
      </c>
      <c r="C13" s="1854"/>
      <c r="D13" s="1854"/>
      <c r="E13" s="1854"/>
      <c r="F13" s="1377"/>
    </row>
    <row r="14" spans="1:6" ht="21.45" customHeight="1">
      <c r="A14" s="1378"/>
      <c r="B14" s="1855" t="s">
        <v>334</v>
      </c>
      <c r="C14" s="1856"/>
      <c r="D14" s="1856"/>
      <c r="E14" s="1857"/>
      <c r="F14" s="1379"/>
    </row>
    <row r="15" spans="1:6" ht="17.7" customHeight="1">
      <c r="A15" s="1378"/>
      <c r="B15" s="1842" t="s">
        <v>335</v>
      </c>
      <c r="C15" s="1843"/>
      <c r="D15" s="1843"/>
      <c r="E15" s="1844"/>
      <c r="F15" s="1379"/>
    </row>
    <row r="16" spans="1:6" ht="24" customHeight="1" thickBot="1">
      <c r="A16" s="1378"/>
      <c r="B16" s="1891" t="s">
        <v>336</v>
      </c>
      <c r="C16" s="1892"/>
      <c r="D16" s="1892"/>
      <c r="E16" s="1893"/>
      <c r="F16" s="1379"/>
    </row>
    <row r="17" spans="1:6" ht="49.2" customHeight="1">
      <c r="A17" s="1894" t="s">
        <v>337</v>
      </c>
      <c r="B17" s="1895"/>
      <c r="C17" s="1895"/>
      <c r="D17" s="1895"/>
      <c r="E17" s="1895"/>
      <c r="F17" s="1896"/>
    </row>
    <row r="18" spans="1:6" s="201" customFormat="1" ht="58.95" customHeight="1">
      <c r="A18" s="1361">
        <f>A5+1</f>
        <v>2</v>
      </c>
      <c r="B18" s="1380" t="s">
        <v>338</v>
      </c>
      <c r="C18" s="1865" t="s">
        <v>366</v>
      </c>
      <c r="D18" s="1865"/>
      <c r="E18" s="1865" t="s">
        <v>367</v>
      </c>
      <c r="F18" s="1866"/>
    </row>
    <row r="19" spans="1:6" s="201" customFormat="1" ht="21.45" customHeight="1">
      <c r="A19" s="1381"/>
      <c r="B19" s="1382" t="s">
        <v>363</v>
      </c>
      <c r="C19" s="1383"/>
      <c r="D19" s="1384"/>
      <c r="E19" s="1385"/>
      <c r="F19" s="1386"/>
    </row>
    <row r="20" spans="1:6" s="201" customFormat="1" ht="39.450000000000003" customHeight="1">
      <c r="A20" s="1387">
        <f>A18+1</f>
        <v>3</v>
      </c>
      <c r="B20" s="1362" t="s">
        <v>339</v>
      </c>
      <c r="C20" s="1388"/>
      <c r="D20" s="1897" t="s">
        <v>397</v>
      </c>
      <c r="E20" s="1898"/>
      <c r="F20" s="1389"/>
    </row>
    <row r="21" spans="1:6" ht="3" customHeight="1">
      <c r="A21" s="1390"/>
      <c r="B21" s="1391"/>
      <c r="C21" s="1391"/>
      <c r="D21" s="1391"/>
      <c r="E21" s="1391"/>
      <c r="F21" s="1379"/>
    </row>
    <row r="22" spans="1:6" ht="20.7" customHeight="1" thickBot="1">
      <c r="A22" s="1390"/>
      <c r="B22" s="1392" t="s">
        <v>390</v>
      </c>
      <c r="C22" s="1391"/>
      <c r="D22" s="1391"/>
      <c r="E22" s="1391"/>
      <c r="F22" s="1379"/>
    </row>
    <row r="23" spans="1:6" ht="17.399999999999999">
      <c r="A23" s="1393" t="s">
        <v>340</v>
      </c>
      <c r="B23" s="1394"/>
      <c r="C23" s="1395"/>
      <c r="D23" s="1395"/>
      <c r="E23" s="1395"/>
      <c r="F23" s="1396"/>
    </row>
    <row r="24" spans="1:6" ht="54.45" customHeight="1">
      <c r="A24" s="1851" t="s">
        <v>359</v>
      </c>
      <c r="B24" s="1852"/>
      <c r="C24" s="1852"/>
      <c r="D24" s="1852"/>
      <c r="E24" s="1852"/>
      <c r="F24" s="1853"/>
    </row>
    <row r="25" spans="1:6" ht="64.2" customHeight="1" thickBot="1">
      <c r="A25" s="1858" t="s">
        <v>341</v>
      </c>
      <c r="B25" s="1859"/>
      <c r="C25" s="1859"/>
      <c r="D25" s="1859"/>
      <c r="E25" s="1859"/>
      <c r="F25" s="1860"/>
    </row>
    <row r="26" spans="1:6" ht="64.2" customHeight="1" thickBot="1">
      <c r="A26" s="1397"/>
      <c r="B26" s="1861" t="s">
        <v>342</v>
      </c>
      <c r="C26" s="1862"/>
      <c r="D26" s="1862"/>
      <c r="E26" s="1863"/>
      <c r="F26" s="1398"/>
    </row>
    <row r="27" spans="1:6" ht="57" customHeight="1">
      <c r="A27" s="1369">
        <f>A20+1</f>
        <v>4</v>
      </c>
      <c r="B27" s="1399" t="s">
        <v>338</v>
      </c>
      <c r="C27" s="1864" t="s">
        <v>368</v>
      </c>
      <c r="D27" s="1864"/>
      <c r="E27" s="1865" t="s">
        <v>369</v>
      </c>
      <c r="F27" s="1866"/>
    </row>
    <row r="28" spans="1:6" s="201" customFormat="1" ht="21.45" customHeight="1">
      <c r="A28" s="1183"/>
      <c r="B28" s="1184" t="s">
        <v>364</v>
      </c>
      <c r="C28" s="1185"/>
      <c r="D28" s="1185"/>
      <c r="E28" s="1186"/>
      <c r="F28" s="1187"/>
    </row>
    <row r="29" spans="1:6" ht="39" customHeight="1">
      <c r="A29" s="1188">
        <f>A27+1</f>
        <v>5</v>
      </c>
      <c r="B29" s="1189" t="s">
        <v>339</v>
      </c>
      <c r="C29" s="1190"/>
      <c r="D29" s="1867" t="s">
        <v>397</v>
      </c>
      <c r="E29" s="1868"/>
      <c r="F29" s="1191"/>
    </row>
    <row r="30" spans="1:6" ht="4.95" customHeight="1" thickBot="1">
      <c r="A30" s="1192"/>
      <c r="B30" s="1193"/>
      <c r="C30" s="1194"/>
      <c r="D30" s="1194"/>
      <c r="E30" s="1194"/>
      <c r="F30" s="1195"/>
    </row>
    <row r="31" spans="1:6" ht="24" customHeight="1">
      <c r="A31" s="1196" t="s">
        <v>343</v>
      </c>
      <c r="B31" s="1197"/>
      <c r="C31" s="1198"/>
      <c r="D31" s="1198"/>
      <c r="E31" s="1198"/>
      <c r="F31" s="1199"/>
    </row>
    <row r="32" spans="1:6" ht="41.7" customHeight="1">
      <c r="A32" s="1888" t="s">
        <v>360</v>
      </c>
      <c r="B32" s="1889"/>
      <c r="C32" s="1889"/>
      <c r="D32" s="1889"/>
      <c r="E32" s="1889"/>
      <c r="F32" s="1890"/>
    </row>
    <row r="33" spans="1:6" ht="59.7" customHeight="1" thickBot="1">
      <c r="A33" s="1879" t="s">
        <v>344</v>
      </c>
      <c r="B33" s="1880"/>
      <c r="C33" s="1880"/>
      <c r="D33" s="1880"/>
      <c r="E33" s="1880"/>
      <c r="F33" s="1881"/>
    </row>
    <row r="34" spans="1:6" ht="39.450000000000003" customHeight="1" thickBot="1">
      <c r="A34" s="1200"/>
      <c r="B34" s="1882" t="s">
        <v>345</v>
      </c>
      <c r="C34" s="1883"/>
      <c r="D34" s="1883"/>
      <c r="E34" s="1884"/>
      <c r="F34" s="1201"/>
    </row>
    <row r="35" spans="1:6" ht="54" customHeight="1">
      <c r="A35" s="1202">
        <f>A29+1</f>
        <v>6</v>
      </c>
      <c r="B35" s="1203" t="s">
        <v>338</v>
      </c>
      <c r="C35" s="1885" t="s">
        <v>370</v>
      </c>
      <c r="D35" s="1885"/>
      <c r="E35" s="1886" t="s">
        <v>371</v>
      </c>
      <c r="F35" s="1887"/>
    </row>
    <row r="36" spans="1:6" s="201" customFormat="1" ht="21.45" customHeight="1">
      <c r="A36" s="1183"/>
      <c r="B36" s="1184" t="s">
        <v>365</v>
      </c>
      <c r="C36" s="1185"/>
      <c r="D36" s="1185"/>
      <c r="E36" s="1186"/>
      <c r="F36" s="1187"/>
    </row>
    <row r="37" spans="1:6" ht="37.950000000000003" customHeight="1">
      <c r="A37" s="1188">
        <f>A35+1</f>
        <v>7</v>
      </c>
      <c r="B37" s="1189" t="s">
        <v>339</v>
      </c>
      <c r="C37" s="1204"/>
      <c r="D37" s="1867" t="s">
        <v>397</v>
      </c>
      <c r="E37" s="1868"/>
      <c r="F37" s="1191"/>
    </row>
    <row r="38" spans="1:6" ht="25.2" customHeight="1" thickBot="1">
      <c r="A38" s="1205"/>
      <c r="B38" s="1206" t="s">
        <v>179</v>
      </c>
      <c r="C38" s="1207"/>
      <c r="D38" s="1208"/>
      <c r="E38" s="1208" t="s">
        <v>38</v>
      </c>
      <c r="F38" s="1209"/>
    </row>
    <row r="39" spans="1:6" s="13" customFormat="1" ht="13.95" customHeight="1">
      <c r="A39" s="1873">
        <f>A37+1</f>
        <v>8</v>
      </c>
      <c r="B39" s="1876" t="s">
        <v>279</v>
      </c>
      <c r="C39" s="1876"/>
      <c r="D39" s="1876"/>
      <c r="E39" s="1210"/>
      <c r="F39" s="1211"/>
    </row>
    <row r="40" spans="1:6" s="13" customFormat="1" ht="17.399999999999999">
      <c r="A40" s="1874"/>
      <c r="B40" s="1877"/>
      <c r="C40" s="1877"/>
      <c r="D40" s="1877"/>
      <c r="E40" s="1212" t="s">
        <v>392</v>
      </c>
      <c r="F40" s="1869" t="s">
        <v>391</v>
      </c>
    </row>
    <row r="41" spans="1:6" s="13" customFormat="1" ht="18" thickBot="1">
      <c r="A41" s="1875"/>
      <c r="B41" s="1878"/>
      <c r="C41" s="1878"/>
      <c r="D41" s="1878"/>
      <c r="E41" s="1213" t="s">
        <v>393</v>
      </c>
      <c r="F41" s="1870"/>
    </row>
  </sheetData>
  <mergeCells count="27">
    <mergeCell ref="F40:F41"/>
    <mergeCell ref="B5:D6"/>
    <mergeCell ref="A39:A41"/>
    <mergeCell ref="B39:D41"/>
    <mergeCell ref="A33:F33"/>
    <mergeCell ref="B34:E34"/>
    <mergeCell ref="C35:D35"/>
    <mergeCell ref="E35:F35"/>
    <mergeCell ref="D37:E37"/>
    <mergeCell ref="A32:F32"/>
    <mergeCell ref="B16:E16"/>
    <mergeCell ref="A17:F17"/>
    <mergeCell ref="C18:D18"/>
    <mergeCell ref="E18:F18"/>
    <mergeCell ref="D20:E20"/>
    <mergeCell ref="A24:F24"/>
    <mergeCell ref="A25:F25"/>
    <mergeCell ref="B26:E26"/>
    <mergeCell ref="C27:D27"/>
    <mergeCell ref="E27:F27"/>
    <mergeCell ref="D29:E29"/>
    <mergeCell ref="B15:E15"/>
    <mergeCell ref="A7:F7"/>
    <mergeCell ref="A8:F8"/>
    <mergeCell ref="A9:F11"/>
    <mergeCell ref="B13:E13"/>
    <mergeCell ref="B14:E14"/>
  </mergeCells>
  <pageMargins left="0.7" right="0.7" top="0.75" bottom="0.75" header="0.3" footer="0.3"/>
  <pageSetup scale="5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7"/>
  <sheetViews>
    <sheetView view="pageBreakPreview" topLeftCell="A16" zoomScale="110" zoomScaleNormal="90" zoomScaleSheetLayoutView="110" workbookViewId="0">
      <selection activeCell="A2" sqref="A2:E2"/>
    </sheetView>
  </sheetViews>
  <sheetFormatPr defaultColWidth="8.6640625" defaultRowHeight="12" outlineLevelCol="1"/>
  <cols>
    <col min="1" max="1" width="3.44140625" style="24" customWidth="1"/>
    <col min="2" max="2" width="46.44140625" style="16" customWidth="1"/>
    <col min="3" max="3" width="4.21875" style="16" customWidth="1"/>
    <col min="4" max="4" width="12.44140625" style="16" customWidth="1"/>
    <col min="5" max="5" width="4.44140625" style="16" customWidth="1"/>
    <col min="6" max="6" width="3.6640625" style="16" customWidth="1"/>
    <col min="7" max="7" width="7.44140625" style="16" customWidth="1"/>
    <col min="8" max="8" width="32.21875" style="17" customWidth="1"/>
    <col min="9" max="10" width="17.6640625" style="16" customWidth="1" outlineLevel="1"/>
    <col min="11" max="16384" width="8.6640625" style="16"/>
  </cols>
  <sheetData>
    <row r="1" spans="1:11" s="27" customFormat="1" ht="13.8">
      <c r="A1" s="1151" t="s">
        <v>404</v>
      </c>
      <c r="B1" s="1152"/>
      <c r="C1" s="1152"/>
      <c r="D1" s="1152"/>
      <c r="E1" s="1152"/>
      <c r="F1" s="1152"/>
      <c r="G1" s="1153"/>
      <c r="H1" s="25"/>
      <c r="I1" s="26"/>
      <c r="J1" s="26"/>
    </row>
    <row r="2" spans="1:11" s="27" customFormat="1" ht="3" customHeight="1">
      <c r="A2" s="1154"/>
      <c r="B2" s="181"/>
      <c r="C2" s="181"/>
      <c r="D2" s="181"/>
      <c r="E2" s="181"/>
      <c r="F2" s="181"/>
      <c r="G2" s="1155"/>
      <c r="I2" s="16"/>
      <c r="J2" s="16"/>
    </row>
    <row r="3" spans="1:11" s="27" customFormat="1" ht="13.95" customHeight="1">
      <c r="A3" s="1899" t="s">
        <v>405</v>
      </c>
      <c r="B3" s="1900"/>
      <c r="C3" s="1900"/>
      <c r="D3" s="1900"/>
      <c r="E3" s="1900"/>
      <c r="F3" s="1900"/>
      <c r="G3" s="1901"/>
      <c r="I3" s="16"/>
      <c r="J3" s="16"/>
    </row>
    <row r="4" spans="1:11" ht="11.7" customHeight="1">
      <c r="A4" s="1902" t="s">
        <v>483</v>
      </c>
      <c r="B4" s="1630"/>
      <c r="C4" s="1630"/>
      <c r="D4" s="1630"/>
      <c r="E4" s="1630"/>
      <c r="F4" s="1630"/>
      <c r="G4" s="1903"/>
    </row>
    <row r="5" spans="1:11" ht="15" customHeight="1">
      <c r="A5" s="1667"/>
      <c r="B5" s="1631"/>
      <c r="C5" s="1631"/>
      <c r="D5" s="1631"/>
      <c r="E5" s="1631"/>
      <c r="F5" s="1631"/>
      <c r="G5" s="1668"/>
    </row>
    <row r="6" spans="1:11" ht="13.2">
      <c r="A6" s="1156"/>
      <c r="B6" s="1157" t="s">
        <v>180</v>
      </c>
      <c r="C6" s="1158"/>
      <c r="D6" s="39"/>
      <c r="E6" s="749"/>
      <c r="F6" s="1159" t="s">
        <v>38</v>
      </c>
      <c r="G6" s="295"/>
    </row>
    <row r="7" spans="1:11" ht="12.45" customHeight="1">
      <c r="A7" s="1904" t="s">
        <v>152</v>
      </c>
      <c r="B7" s="1820"/>
      <c r="C7" s="1820"/>
      <c r="D7" s="1820"/>
      <c r="E7" s="1820"/>
      <c r="F7" s="1820"/>
      <c r="G7" s="1821"/>
    </row>
    <row r="8" spans="1:11" ht="7.2" customHeight="1" thickBot="1">
      <c r="A8" s="1160"/>
      <c r="B8" s="656"/>
      <c r="C8" s="656"/>
      <c r="D8" s="656"/>
      <c r="E8" s="656"/>
      <c r="F8" s="656"/>
      <c r="G8" s="1161"/>
    </row>
    <row r="9" spans="1:11" ht="11.7" customHeight="1">
      <c r="A9" s="1162"/>
      <c r="B9" s="1905" t="s">
        <v>995</v>
      </c>
      <c r="C9" s="1163"/>
      <c r="D9" s="576"/>
      <c r="E9" s="576"/>
      <c r="F9" s="179"/>
      <c r="G9" s="1164"/>
    </row>
    <row r="10" spans="1:11" ht="11.7" customHeight="1">
      <c r="A10" s="1162"/>
      <c r="B10" s="1906"/>
      <c r="C10" s="1163"/>
      <c r="D10" s="576"/>
      <c r="E10" s="576"/>
      <c r="F10" s="179"/>
      <c r="G10" s="1164"/>
    </row>
    <row r="11" spans="1:11" ht="11.7" customHeight="1">
      <c r="A11" s="1162"/>
      <c r="B11" s="1906"/>
      <c r="C11" s="1163"/>
      <c r="D11" s="576"/>
      <c r="E11" s="576"/>
      <c r="F11" s="179"/>
      <c r="G11" s="1164"/>
    </row>
    <row r="12" spans="1:11" ht="11.7" customHeight="1">
      <c r="A12" s="1162"/>
      <c r="B12" s="1165" t="s">
        <v>406</v>
      </c>
      <c r="C12" s="1163"/>
      <c r="D12" s="576"/>
      <c r="E12" s="576"/>
      <c r="F12" s="179"/>
      <c r="G12" s="1164"/>
    </row>
    <row r="13" spans="1:11" ht="11.7" customHeight="1">
      <c r="A13" s="1162"/>
      <c r="B13" s="1165" t="s">
        <v>407</v>
      </c>
      <c r="C13" s="1163"/>
      <c r="D13" s="576"/>
      <c r="E13" s="576"/>
      <c r="F13" s="179"/>
      <c r="G13" s="1164"/>
    </row>
    <row r="14" spans="1:11" ht="11.7" customHeight="1">
      <c r="A14" s="1162"/>
      <c r="B14" s="1166" t="s">
        <v>484</v>
      </c>
      <c r="C14" s="1167"/>
      <c r="D14" s="576"/>
      <c r="E14" s="576"/>
      <c r="F14" s="179"/>
      <c r="G14" s="1164"/>
    </row>
    <row r="15" spans="1:11" ht="11.7" customHeight="1" thickBot="1">
      <c r="A15" s="1168"/>
      <c r="B15" s="1169" t="s">
        <v>485</v>
      </c>
      <c r="C15" s="1170"/>
      <c r="D15" s="576"/>
      <c r="E15" s="576"/>
      <c r="F15" s="1171"/>
      <c r="G15" s="1164"/>
    </row>
    <row r="16" spans="1:11" s="17" customFormat="1" ht="6" customHeight="1" thickBot="1">
      <c r="A16" s="1172"/>
      <c r="B16" s="208"/>
      <c r="C16" s="208"/>
      <c r="D16" s="208"/>
      <c r="E16" s="208"/>
      <c r="F16" s="208"/>
      <c r="G16" s="294"/>
      <c r="I16" s="16"/>
      <c r="J16" s="16"/>
      <c r="K16" s="16"/>
    </row>
    <row r="17" spans="1:11" s="17" customFormat="1" ht="13.2" customHeight="1">
      <c r="A17" s="1173">
        <f>A6+1</f>
        <v>1</v>
      </c>
      <c r="B17" s="1174" t="s">
        <v>408</v>
      </c>
      <c r="C17" s="862"/>
      <c r="D17" s="862"/>
      <c r="E17" s="862"/>
      <c r="F17" s="862"/>
      <c r="G17" s="863" t="s">
        <v>1</v>
      </c>
      <c r="I17" s="16"/>
      <c r="J17" s="16"/>
      <c r="K17" s="16"/>
    </row>
    <row r="18" spans="1:11" s="17" customFormat="1">
      <c r="A18" s="279">
        <f>A17+1</f>
        <v>2</v>
      </c>
      <c r="B18" s="847" t="s">
        <v>409</v>
      </c>
      <c r="C18" s="749"/>
      <c r="D18" s="749"/>
      <c r="E18" s="749"/>
      <c r="F18" s="749"/>
      <c r="G18" s="295" t="s">
        <v>1</v>
      </c>
      <c r="I18" s="16"/>
      <c r="J18" s="16"/>
      <c r="K18" s="16"/>
    </row>
    <row r="19" spans="1:11" s="17" customFormat="1">
      <c r="A19" s="653">
        <f>A18+1</f>
        <v>3</v>
      </c>
      <c r="B19" s="1175" t="s">
        <v>410</v>
      </c>
      <c r="C19" s="191"/>
      <c r="D19" s="191"/>
      <c r="E19" s="191"/>
      <c r="F19" s="191"/>
      <c r="G19" s="295" t="s">
        <v>1</v>
      </c>
      <c r="I19" s="16"/>
      <c r="J19" s="16"/>
      <c r="K19" s="16"/>
    </row>
    <row r="20" spans="1:11" s="17" customFormat="1" ht="11.7" customHeight="1">
      <c r="A20" s="653">
        <f t="shared" ref="A20:A26" si="0">A19+1</f>
        <v>4</v>
      </c>
      <c r="B20" s="31" t="s">
        <v>411</v>
      </c>
      <c r="C20" s="108"/>
      <c r="D20" s="108"/>
      <c r="E20" s="108"/>
      <c r="F20" s="108"/>
      <c r="G20" s="295" t="s">
        <v>1</v>
      </c>
      <c r="I20" s="16"/>
      <c r="J20" s="16"/>
      <c r="K20" s="16"/>
    </row>
    <row r="21" spans="1:11" s="17" customFormat="1">
      <c r="A21" s="653">
        <f t="shared" si="0"/>
        <v>5</v>
      </c>
      <c r="B21" s="1176" t="s">
        <v>412</v>
      </c>
      <c r="C21" s="1176"/>
      <c r="D21" s="1177"/>
      <c r="E21" s="1177"/>
      <c r="F21" s="30"/>
      <c r="G21" s="295" t="s">
        <v>1</v>
      </c>
      <c r="I21" s="16"/>
      <c r="J21" s="16"/>
      <c r="K21" s="16"/>
    </row>
    <row r="22" spans="1:11" s="17" customFormat="1">
      <c r="A22" s="653">
        <f t="shared" si="0"/>
        <v>6</v>
      </c>
      <c r="B22" s="108" t="s">
        <v>413</v>
      </c>
      <c r="C22" s="108"/>
      <c r="D22" s="108"/>
      <c r="E22" s="108"/>
      <c r="F22" s="108"/>
      <c r="G22" s="295" t="s">
        <v>1</v>
      </c>
      <c r="I22" s="16"/>
      <c r="J22" s="16"/>
      <c r="K22" s="16"/>
    </row>
    <row r="23" spans="1:11" s="17" customFormat="1" ht="12" customHeight="1">
      <c r="A23" s="653">
        <f t="shared" si="0"/>
        <v>7</v>
      </c>
      <c r="B23" s="42" t="s">
        <v>414</v>
      </c>
      <c r="C23" s="107"/>
      <c r="D23" s="107"/>
      <c r="E23" s="107"/>
      <c r="F23" s="107"/>
      <c r="G23" s="295" t="s">
        <v>1</v>
      </c>
      <c r="I23" s="16"/>
      <c r="J23" s="16"/>
      <c r="K23" s="16"/>
    </row>
    <row r="24" spans="1:11" s="17" customFormat="1">
      <c r="A24" s="653">
        <f t="shared" si="0"/>
        <v>8</v>
      </c>
      <c r="B24" s="177" t="s">
        <v>415</v>
      </c>
      <c r="C24" s="197"/>
      <c r="D24" s="197"/>
      <c r="E24" s="197"/>
      <c r="F24" s="197"/>
      <c r="G24" s="295" t="s">
        <v>1</v>
      </c>
      <c r="I24" s="16"/>
      <c r="J24" s="16"/>
      <c r="K24" s="16"/>
    </row>
    <row r="25" spans="1:11" s="17" customFormat="1">
      <c r="A25" s="653">
        <f t="shared" si="0"/>
        <v>9</v>
      </c>
      <c r="B25" s="42" t="s">
        <v>416</v>
      </c>
      <c r="C25" s="749"/>
      <c r="D25" s="749"/>
      <c r="E25" s="749"/>
      <c r="F25" s="749"/>
      <c r="G25" s="295" t="s">
        <v>1</v>
      </c>
      <c r="I25" s="16"/>
      <c r="J25" s="16"/>
      <c r="K25" s="16"/>
    </row>
    <row r="26" spans="1:11" s="17" customFormat="1">
      <c r="A26" s="653">
        <f t="shared" si="0"/>
        <v>10</v>
      </c>
      <c r="B26" s="31" t="s">
        <v>417</v>
      </c>
      <c r="C26" s="108"/>
      <c r="D26" s="108"/>
      <c r="E26" s="108"/>
      <c r="F26" s="108"/>
      <c r="G26" s="217" t="s">
        <v>1</v>
      </c>
      <c r="I26" s="16"/>
      <c r="J26" s="16"/>
      <c r="K26" s="16"/>
    </row>
    <row r="27" spans="1:11" s="17" customFormat="1" ht="13.8" thickBot="1">
      <c r="A27" s="1178"/>
      <c r="B27" s="1179" t="s">
        <v>179</v>
      </c>
      <c r="C27" s="1180"/>
      <c r="D27" s="287"/>
      <c r="E27" s="1181"/>
      <c r="F27" s="1182" t="s">
        <v>38</v>
      </c>
      <c r="G27" s="685"/>
      <c r="I27" s="16"/>
      <c r="J27" s="16"/>
      <c r="K27" s="16"/>
    </row>
  </sheetData>
  <mergeCells count="4">
    <mergeCell ref="A3:G3"/>
    <mergeCell ref="A4:G5"/>
    <mergeCell ref="A7:G7"/>
    <mergeCell ref="B9:B11"/>
  </mergeCells>
  <printOptions horizontalCentered="1"/>
  <pageMargins left="0.7" right="0.7" top="0.75" bottom="0.75" header="0.3" footer="0.3"/>
  <pageSetup scale="90" fitToWidth="0" fitToHeight="0" orientation="portrait" r:id="rId1"/>
  <headerFooter>
    <oddHeader xml:space="preserve">&amp;R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0A0F8-613A-4BD9-9CB9-8109C292CACB}">
  <dimension ref="A1:K80"/>
  <sheetViews>
    <sheetView view="pageBreakPreview" zoomScale="80" zoomScaleNormal="110" zoomScaleSheetLayoutView="80" workbookViewId="0">
      <selection activeCell="O57" sqref="O57"/>
    </sheetView>
  </sheetViews>
  <sheetFormatPr defaultColWidth="12.77734375" defaultRowHeight="12.3" customHeight="1" outlineLevelCol="1"/>
  <cols>
    <col min="1" max="1" width="3.44140625" style="585" customWidth="1"/>
    <col min="2" max="2" width="40.44140625" style="577" customWidth="1"/>
    <col min="3" max="3" width="3.77734375" style="577" customWidth="1"/>
    <col min="4" max="4" width="32.77734375" style="577" customWidth="1"/>
    <col min="5" max="5" width="4.44140625" style="577" customWidth="1"/>
    <col min="6" max="6" width="7.21875" style="577" customWidth="1"/>
    <col min="7" max="7" width="4" style="577" customWidth="1"/>
    <col min="8" max="8" width="19.44140625" style="573" hidden="1" customWidth="1"/>
    <col min="9" max="9" width="18.21875" style="179" hidden="1" customWidth="1" outlineLevel="1"/>
    <col min="10" max="10" width="27.21875" style="577" hidden="1" customWidth="1" outlineLevel="1"/>
    <col min="11" max="11" width="12.77734375" style="577" collapsed="1"/>
    <col min="12" max="16384" width="12.77734375" style="577"/>
  </cols>
  <sheetData>
    <row r="1" spans="1:11" s="575" customFormat="1" ht="13.2">
      <c r="A1" s="1007" t="s">
        <v>795</v>
      </c>
      <c r="B1" s="1008"/>
      <c r="C1" s="1008"/>
      <c r="D1" s="1008"/>
      <c r="E1" s="1008"/>
      <c r="F1" s="1009"/>
      <c r="H1" s="580" t="s">
        <v>0</v>
      </c>
      <c r="I1" s="581" t="s">
        <v>27</v>
      </c>
      <c r="J1" s="581" t="s">
        <v>29</v>
      </c>
    </row>
    <row r="2" spans="1:11" ht="12.3" customHeight="1">
      <c r="A2" s="1911" t="s">
        <v>1473</v>
      </c>
      <c r="B2" s="1563"/>
      <c r="C2" s="1563"/>
      <c r="D2" s="1563"/>
      <c r="E2" s="1563"/>
      <c r="F2" s="1010"/>
      <c r="G2" s="582"/>
      <c r="J2" s="583" t="s">
        <v>43</v>
      </c>
      <c r="K2" s="576"/>
    </row>
    <row r="3" spans="1:11" s="584" customFormat="1" ht="12.3" customHeight="1">
      <c r="A3" s="740">
        <v>1</v>
      </c>
      <c r="B3" s="1549" t="s">
        <v>796</v>
      </c>
      <c r="C3" s="1549"/>
      <c r="D3" s="1011" t="s">
        <v>797</v>
      </c>
      <c r="E3" s="734">
        <v>1</v>
      </c>
      <c r="F3" s="1012" t="s">
        <v>951</v>
      </c>
      <c r="G3" s="179"/>
      <c r="H3" s="573"/>
      <c r="I3" s="179" t="s">
        <v>44</v>
      </c>
    </row>
    <row r="4" spans="1:11" s="584" customFormat="1" ht="12.3" customHeight="1">
      <c r="A4" s="736"/>
      <c r="B4" s="1550"/>
      <c r="C4" s="1550"/>
      <c r="D4" s="1013" t="s">
        <v>798</v>
      </c>
      <c r="E4" s="805">
        <v>2</v>
      </c>
      <c r="F4" s="1014"/>
      <c r="G4" s="179"/>
      <c r="H4" s="179"/>
      <c r="I4" s="179"/>
      <c r="K4" s="436"/>
    </row>
    <row r="5" spans="1:11" s="584" customFormat="1" ht="12.3" customHeight="1">
      <c r="A5" s="732"/>
      <c r="B5" s="1550"/>
      <c r="C5" s="1550"/>
      <c r="D5" s="620" t="s">
        <v>75</v>
      </c>
      <c r="E5" s="1015" t="s">
        <v>36</v>
      </c>
      <c r="F5" s="1014" t="s">
        <v>524</v>
      </c>
      <c r="G5" s="179"/>
      <c r="H5" s="179"/>
      <c r="I5" s="179"/>
    </row>
    <row r="6" spans="1:11" s="584" customFormat="1" ht="12.3" customHeight="1">
      <c r="A6" s="742"/>
      <c r="B6" s="737"/>
      <c r="C6" s="737"/>
      <c r="D6" s="563" t="s">
        <v>799</v>
      </c>
      <c r="E6" s="743" t="s">
        <v>34</v>
      </c>
      <c r="F6" s="1016" t="s">
        <v>524</v>
      </c>
      <c r="G6" s="179"/>
      <c r="H6" s="179"/>
      <c r="I6" s="179"/>
    </row>
    <row r="7" spans="1:11" s="584" customFormat="1" ht="12.3" customHeight="1">
      <c r="A7" s="1017">
        <v>2</v>
      </c>
      <c r="B7" s="1909" t="s">
        <v>1474</v>
      </c>
      <c r="C7" s="1909"/>
      <c r="D7" s="1909"/>
      <c r="E7" s="1909"/>
      <c r="F7" s="1910"/>
      <c r="G7" s="179"/>
      <c r="H7" s="179"/>
      <c r="I7" s="179"/>
    </row>
    <row r="8" spans="1:11" s="584" customFormat="1" ht="12.3" customHeight="1">
      <c r="A8" s="732"/>
      <c r="B8" s="620" t="s">
        <v>800</v>
      </c>
      <c r="C8" s="1015">
        <v>1</v>
      </c>
      <c r="D8" s="1018" t="s">
        <v>801</v>
      </c>
      <c r="E8" s="1015">
        <v>12</v>
      </c>
      <c r="F8" s="1783" t="s">
        <v>802</v>
      </c>
      <c r="G8" s="179"/>
      <c r="H8" s="179"/>
      <c r="I8" s="179"/>
      <c r="K8" s="436"/>
    </row>
    <row r="9" spans="1:11" s="584" customFormat="1" ht="12.3" customHeight="1">
      <c r="A9" s="732"/>
      <c r="B9" s="1018" t="s">
        <v>803</v>
      </c>
      <c r="C9" s="1015">
        <v>2</v>
      </c>
      <c r="D9" s="1018" t="s">
        <v>804</v>
      </c>
      <c r="E9" s="1015">
        <v>13</v>
      </c>
      <c r="F9" s="1783"/>
      <c r="G9" s="179"/>
      <c r="H9" s="179"/>
      <c r="I9" s="179"/>
    </row>
    <row r="10" spans="1:11" s="584" customFormat="1" ht="12.3" customHeight="1">
      <c r="A10" s="732"/>
      <c r="B10" s="1018" t="s">
        <v>805</v>
      </c>
      <c r="C10" s="1015">
        <v>3</v>
      </c>
      <c r="D10" s="1018" t="s">
        <v>806</v>
      </c>
      <c r="E10" s="1015">
        <v>14</v>
      </c>
      <c r="F10" s="1783"/>
      <c r="G10" s="179"/>
      <c r="H10" s="179"/>
      <c r="I10" s="179"/>
    </row>
    <row r="11" spans="1:11" s="584" customFormat="1" ht="12.3" customHeight="1">
      <c r="A11" s="732"/>
      <c r="B11" s="1018" t="s">
        <v>807</v>
      </c>
      <c r="C11" s="1015">
        <v>4</v>
      </c>
      <c r="D11" s="1018" t="s">
        <v>808</v>
      </c>
      <c r="E11" s="1015">
        <v>15</v>
      </c>
      <c r="F11" s="1783"/>
      <c r="G11" s="179"/>
      <c r="H11" s="179"/>
      <c r="I11" s="179"/>
    </row>
    <row r="12" spans="1:11" s="584" customFormat="1" ht="12.3" customHeight="1">
      <c r="A12" s="732"/>
      <c r="B12" s="1018" t="s">
        <v>809</v>
      </c>
      <c r="C12" s="1015">
        <v>5</v>
      </c>
      <c r="D12" s="1018" t="s">
        <v>810</v>
      </c>
      <c r="E12" s="1015">
        <v>16</v>
      </c>
      <c r="F12" s="1783"/>
      <c r="G12" s="179"/>
      <c r="H12" s="179"/>
      <c r="I12" s="179"/>
    </row>
    <row r="13" spans="1:11" s="584" customFormat="1" ht="12.3" customHeight="1">
      <c r="A13" s="732"/>
      <c r="B13" s="1018" t="s">
        <v>811</v>
      </c>
      <c r="C13" s="1015">
        <v>6</v>
      </c>
      <c r="D13" s="1018"/>
      <c r="E13" s="1015"/>
      <c r="F13" s="1783"/>
      <c r="G13" s="179"/>
      <c r="H13" s="179"/>
      <c r="I13" s="179"/>
    </row>
    <row r="14" spans="1:11" s="584" customFormat="1" ht="12.3" customHeight="1">
      <c r="A14" s="732"/>
      <c r="B14" s="1018" t="s">
        <v>812</v>
      </c>
      <c r="C14" s="1015">
        <v>7</v>
      </c>
      <c r="D14" s="1018"/>
      <c r="E14" s="1015"/>
      <c r="F14" s="1783"/>
      <c r="G14" s="179"/>
      <c r="H14" s="179"/>
      <c r="I14" s="179"/>
    </row>
    <row r="15" spans="1:11" s="584" customFormat="1" ht="12.3" customHeight="1">
      <c r="A15" s="732"/>
      <c r="B15" s="1018" t="s">
        <v>813</v>
      </c>
      <c r="C15" s="1015">
        <v>8</v>
      </c>
      <c r="D15" s="620" t="s">
        <v>1475</v>
      </c>
      <c r="E15" s="1015">
        <v>-96</v>
      </c>
      <c r="F15" s="1783"/>
      <c r="G15" s="179"/>
      <c r="H15" s="179"/>
      <c r="I15" s="179"/>
    </row>
    <row r="16" spans="1:11" s="584" customFormat="1" ht="12.3" customHeight="1">
      <c r="A16" s="732"/>
      <c r="B16" s="1019" t="s">
        <v>814</v>
      </c>
      <c r="C16" s="1015">
        <v>9</v>
      </c>
      <c r="D16" s="620" t="s">
        <v>75</v>
      </c>
      <c r="E16" s="1015" t="s">
        <v>36</v>
      </c>
      <c r="F16" s="1783"/>
      <c r="G16" s="179"/>
      <c r="H16" s="179"/>
      <c r="I16" s="179"/>
    </row>
    <row r="17" spans="1:11" s="584" customFormat="1" ht="12.3" customHeight="1">
      <c r="A17" s="742"/>
      <c r="B17" s="1020" t="s">
        <v>815</v>
      </c>
      <c r="C17" s="743">
        <v>10</v>
      </c>
      <c r="D17" s="563" t="s">
        <v>816</v>
      </c>
      <c r="E17" s="743" t="s">
        <v>34</v>
      </c>
      <c r="F17" s="1784"/>
      <c r="G17" s="179"/>
      <c r="H17" s="179"/>
      <c r="I17" s="179"/>
    </row>
    <row r="18" spans="1:11" s="436" customFormat="1" ht="12.3" customHeight="1">
      <c r="A18" s="1017"/>
      <c r="B18" s="1769" t="s">
        <v>949</v>
      </c>
      <c r="C18" s="1015"/>
      <c r="D18" s="1013" t="s">
        <v>797</v>
      </c>
      <c r="E18" s="805">
        <v>1</v>
      </c>
      <c r="F18" s="731"/>
    </row>
    <row r="19" spans="1:11" s="436" customFormat="1" ht="12.3" customHeight="1">
      <c r="A19" s="732"/>
      <c r="B19" s="1769"/>
      <c r="C19" s="1015"/>
      <c r="D19" s="1013" t="s">
        <v>798</v>
      </c>
      <c r="E19" s="805">
        <v>2</v>
      </c>
      <c r="F19" s="1822" t="s">
        <v>723</v>
      </c>
    </row>
    <row r="20" spans="1:11" s="436" customFormat="1" ht="12.3" customHeight="1">
      <c r="A20" s="732"/>
      <c r="B20" s="1769"/>
      <c r="C20" s="1018"/>
      <c r="D20" s="620" t="s">
        <v>75</v>
      </c>
      <c r="E20" s="1015" t="s">
        <v>36</v>
      </c>
      <c r="F20" s="1908"/>
    </row>
    <row r="21" spans="1:11" s="436" customFormat="1" ht="12.3" customHeight="1">
      <c r="A21" s="732"/>
      <c r="B21" s="1021"/>
      <c r="C21" s="805"/>
      <c r="D21" s="620" t="s">
        <v>799</v>
      </c>
      <c r="E21" s="1015" t="s">
        <v>34</v>
      </c>
      <c r="F21" s="1655"/>
    </row>
    <row r="22" spans="1:11" s="436" customFormat="1" ht="12.3" customHeight="1">
      <c r="A22" s="1022"/>
      <c r="B22" s="1907" t="s">
        <v>1476</v>
      </c>
      <c r="C22" s="741"/>
      <c r="D22" s="1011" t="s">
        <v>797</v>
      </c>
      <c r="E22" s="734">
        <v>1</v>
      </c>
      <c r="F22" s="735"/>
    </row>
    <row r="23" spans="1:11" s="436" customFormat="1" ht="12.3" customHeight="1">
      <c r="A23" s="732"/>
      <c r="B23" s="1769"/>
      <c r="C23" s="1015"/>
      <c r="D23" s="1013" t="s">
        <v>798</v>
      </c>
      <c r="E23" s="805">
        <v>2</v>
      </c>
      <c r="F23" s="731"/>
    </row>
    <row r="24" spans="1:11" s="436" customFormat="1" ht="12.3" customHeight="1">
      <c r="A24" s="732"/>
      <c r="B24" s="1769"/>
      <c r="C24" s="1015"/>
      <c r="D24" s="1013" t="s">
        <v>1125</v>
      </c>
      <c r="E24" s="1015" t="s">
        <v>769</v>
      </c>
      <c r="F24" s="731"/>
    </row>
    <row r="25" spans="1:11" s="436" customFormat="1" ht="12.3" customHeight="1">
      <c r="A25" s="732"/>
      <c r="B25" s="1769"/>
      <c r="C25" s="1015"/>
      <c r="D25" s="620" t="s">
        <v>75</v>
      </c>
      <c r="E25" s="1015" t="s">
        <v>36</v>
      </c>
      <c r="F25" s="731"/>
    </row>
    <row r="26" spans="1:11" s="436" customFormat="1" ht="12.3" customHeight="1">
      <c r="A26" s="742"/>
      <c r="B26" s="1020"/>
      <c r="C26" s="743"/>
      <c r="D26" s="563" t="s">
        <v>799</v>
      </c>
      <c r="E26" s="743" t="s">
        <v>34</v>
      </c>
      <c r="F26" s="739"/>
    </row>
    <row r="27" spans="1:11" s="584" customFormat="1" ht="12.3" customHeight="1">
      <c r="A27" s="1023"/>
      <c r="B27" s="1909" t="s">
        <v>1477</v>
      </c>
      <c r="C27" s="1909"/>
      <c r="D27" s="1909"/>
      <c r="E27" s="1909"/>
      <c r="F27" s="1910"/>
      <c r="G27" s="179"/>
      <c r="H27" s="179"/>
      <c r="I27" s="179"/>
      <c r="K27" s="179"/>
    </row>
    <row r="28" spans="1:11" s="584" customFormat="1" ht="12.3" customHeight="1">
      <c r="A28" s="732"/>
      <c r="B28" s="1018" t="s">
        <v>817</v>
      </c>
      <c r="C28" s="1015">
        <v>1</v>
      </c>
      <c r="D28" s="1018" t="s">
        <v>818</v>
      </c>
      <c r="E28" s="1015">
        <v>13</v>
      </c>
      <c r="F28" s="731"/>
      <c r="G28" s="179"/>
      <c r="H28" s="179"/>
      <c r="I28" s="179"/>
    </row>
    <row r="29" spans="1:11" s="584" customFormat="1" ht="12.3" customHeight="1">
      <c r="A29" s="732"/>
      <c r="B29" s="1024" t="s">
        <v>819</v>
      </c>
      <c r="C29" s="1015"/>
      <c r="D29" s="1025" t="s">
        <v>820</v>
      </c>
      <c r="E29" s="1015">
        <v>14</v>
      </c>
      <c r="F29" s="731"/>
      <c r="G29" s="179"/>
      <c r="H29" s="179"/>
      <c r="I29" s="179"/>
    </row>
    <row r="30" spans="1:11" s="584" customFormat="1" ht="12.3" customHeight="1">
      <c r="A30" s="732"/>
      <c r="B30" s="1021" t="s">
        <v>821</v>
      </c>
      <c r="C30" s="1015">
        <v>2</v>
      </c>
      <c r="D30" s="1018" t="s">
        <v>822</v>
      </c>
      <c r="E30" s="1015">
        <v>15</v>
      </c>
      <c r="F30" s="731"/>
      <c r="G30" s="179"/>
      <c r="H30" s="179"/>
      <c r="I30" s="179"/>
    </row>
    <row r="31" spans="1:11" s="584" customFormat="1" ht="12.3" customHeight="1">
      <c r="A31" s="732"/>
      <c r="B31" s="1018" t="s">
        <v>823</v>
      </c>
      <c r="C31" s="1015">
        <v>3</v>
      </c>
      <c r="D31" s="1018" t="s">
        <v>811</v>
      </c>
      <c r="E31" s="1015">
        <v>16</v>
      </c>
      <c r="F31" s="731"/>
      <c r="G31" s="179"/>
      <c r="H31" s="179"/>
      <c r="I31" s="179"/>
    </row>
    <row r="32" spans="1:11" s="584" customFormat="1" ht="12.3" customHeight="1">
      <c r="A32" s="732"/>
      <c r="B32" s="1018" t="s">
        <v>824</v>
      </c>
      <c r="C32" s="1015">
        <v>4</v>
      </c>
      <c r="D32" s="1018" t="s">
        <v>812</v>
      </c>
      <c r="E32" s="1015">
        <v>17</v>
      </c>
      <c r="F32" s="731"/>
      <c r="G32" s="179"/>
      <c r="H32" s="179"/>
      <c r="I32" s="179"/>
    </row>
    <row r="33" spans="1:11" s="584" customFormat="1" ht="12.3" customHeight="1">
      <c r="A33" s="732"/>
      <c r="B33" s="1018" t="s">
        <v>825</v>
      </c>
      <c r="C33" s="1015">
        <v>5</v>
      </c>
      <c r="D33" s="620" t="s">
        <v>826</v>
      </c>
      <c r="E33" s="805">
        <v>18</v>
      </c>
      <c r="F33" s="731"/>
      <c r="G33" s="179"/>
      <c r="H33" s="179"/>
      <c r="I33" s="179"/>
      <c r="K33" s="179"/>
    </row>
    <row r="34" spans="1:11" s="584" customFormat="1" ht="12.3" customHeight="1">
      <c r="A34" s="732"/>
      <c r="B34" s="1018" t="s">
        <v>827</v>
      </c>
      <c r="C34" s="1015">
        <v>6</v>
      </c>
      <c r="D34" s="620" t="s">
        <v>828</v>
      </c>
      <c r="E34" s="805">
        <v>19</v>
      </c>
      <c r="F34" s="731"/>
      <c r="G34" s="179"/>
      <c r="H34" s="179"/>
      <c r="I34" s="179"/>
    </row>
    <row r="35" spans="1:11" s="584" customFormat="1" ht="12.3" customHeight="1">
      <c r="A35" s="732"/>
      <c r="B35" s="1018" t="s">
        <v>829</v>
      </c>
      <c r="C35" s="1015">
        <v>7</v>
      </c>
      <c r="D35" s="620" t="s">
        <v>830</v>
      </c>
      <c r="E35" s="805">
        <v>20</v>
      </c>
      <c r="F35" s="731"/>
      <c r="G35" s="179"/>
      <c r="H35" s="179"/>
      <c r="I35" s="179"/>
    </row>
    <row r="36" spans="1:11" s="584" customFormat="1" ht="12.3" customHeight="1">
      <c r="A36" s="732"/>
      <c r="B36" s="1018" t="s">
        <v>831</v>
      </c>
      <c r="C36" s="1015">
        <v>8</v>
      </c>
      <c r="D36" s="620" t="s">
        <v>832</v>
      </c>
      <c r="E36" s="805">
        <v>21</v>
      </c>
      <c r="F36" s="731"/>
      <c r="G36" s="179"/>
      <c r="H36" s="179"/>
      <c r="I36" s="179"/>
    </row>
    <row r="37" spans="1:11" s="584" customFormat="1" ht="12.3" customHeight="1">
      <c r="A37" s="732"/>
      <c r="B37" s="1018" t="s">
        <v>833</v>
      </c>
      <c r="C37" s="1015">
        <v>9</v>
      </c>
      <c r="D37" s="620" t="s">
        <v>834</v>
      </c>
      <c r="E37" s="805">
        <v>22</v>
      </c>
      <c r="F37" s="731"/>
      <c r="G37" s="179"/>
      <c r="H37" s="179"/>
      <c r="I37" s="179"/>
    </row>
    <row r="38" spans="1:11" s="584" customFormat="1" ht="12.3" customHeight="1">
      <c r="A38" s="732"/>
      <c r="B38" s="1018"/>
      <c r="C38" s="1015"/>
      <c r="D38" s="620" t="s">
        <v>835</v>
      </c>
      <c r="E38" s="805">
        <v>23</v>
      </c>
      <c r="F38" s="731"/>
      <c r="G38" s="179"/>
      <c r="H38" s="179"/>
      <c r="I38" s="179"/>
    </row>
    <row r="39" spans="1:11" s="584" customFormat="1" ht="12.3" customHeight="1">
      <c r="A39" s="732"/>
      <c r="B39" s="1018"/>
      <c r="C39" s="1015"/>
      <c r="D39" s="620" t="s">
        <v>836</v>
      </c>
      <c r="E39" s="1015">
        <v>24</v>
      </c>
      <c r="F39" s="731"/>
      <c r="G39" s="179"/>
      <c r="H39" s="179"/>
      <c r="I39" s="179"/>
    </row>
    <row r="40" spans="1:11" s="584" customFormat="1" ht="12.3" customHeight="1">
      <c r="A40" s="732"/>
      <c r="B40" s="1018" t="s">
        <v>837</v>
      </c>
      <c r="C40" s="1015">
        <v>10</v>
      </c>
      <c r="D40" s="620" t="s">
        <v>1478</v>
      </c>
      <c r="E40" s="1015">
        <v>-96</v>
      </c>
      <c r="F40" s="731"/>
      <c r="G40" s="179"/>
      <c r="H40" s="179"/>
      <c r="I40" s="179"/>
    </row>
    <row r="41" spans="1:11" s="584" customFormat="1" ht="12.3" customHeight="1">
      <c r="A41" s="732"/>
      <c r="B41" s="1018" t="s">
        <v>838</v>
      </c>
      <c r="C41" s="1015">
        <v>11</v>
      </c>
      <c r="D41" s="620" t="s">
        <v>75</v>
      </c>
      <c r="E41" s="1015" t="s">
        <v>36</v>
      </c>
      <c r="F41" s="731"/>
      <c r="G41" s="179"/>
      <c r="H41" s="179"/>
      <c r="I41" s="179"/>
    </row>
    <row r="42" spans="1:11" s="584" customFormat="1" ht="12.3" customHeight="1">
      <c r="A42" s="732"/>
      <c r="B42" s="620" t="s">
        <v>839</v>
      </c>
      <c r="C42" s="805">
        <v>12</v>
      </c>
      <c r="D42" s="620" t="s">
        <v>840</v>
      </c>
      <c r="E42" s="1015" t="s">
        <v>34</v>
      </c>
      <c r="F42" s="739"/>
      <c r="G42" s="179"/>
      <c r="H42" s="179"/>
      <c r="I42" s="179"/>
    </row>
    <row r="43" spans="1:11" ht="12.3" customHeight="1">
      <c r="A43" s="740">
        <v>3</v>
      </c>
      <c r="B43" s="1549" t="s">
        <v>841</v>
      </c>
      <c r="C43" s="1549"/>
      <c r="D43" s="1011" t="s">
        <v>797</v>
      </c>
      <c r="E43" s="734">
        <v>1</v>
      </c>
      <c r="F43" s="1014" t="s">
        <v>780</v>
      </c>
    </row>
    <row r="44" spans="1:11" ht="12.3" customHeight="1">
      <c r="A44" s="736"/>
      <c r="B44" s="1550"/>
      <c r="C44" s="1550"/>
      <c r="D44" s="1013" t="s">
        <v>798</v>
      </c>
      <c r="E44" s="805">
        <v>2</v>
      </c>
      <c r="F44" s="1014"/>
    </row>
    <row r="45" spans="1:11" ht="12.3" customHeight="1">
      <c r="A45" s="732"/>
      <c r="B45" s="1550"/>
      <c r="C45" s="1550"/>
      <c r="D45" s="620" t="s">
        <v>75</v>
      </c>
      <c r="E45" s="1015" t="s">
        <v>36</v>
      </c>
      <c r="F45" s="1822"/>
    </row>
    <row r="46" spans="1:11" ht="12.3" customHeight="1">
      <c r="A46" s="742"/>
      <c r="B46" s="564"/>
      <c r="C46" s="564"/>
      <c r="D46" s="563" t="s">
        <v>799</v>
      </c>
      <c r="E46" s="743" t="s">
        <v>34</v>
      </c>
      <c r="F46" s="1823"/>
    </row>
    <row r="47" spans="1:11" ht="12.3" customHeight="1">
      <c r="A47" s="1023">
        <f>A43+1</f>
        <v>4</v>
      </c>
      <c r="B47" s="1909" t="s">
        <v>1479</v>
      </c>
      <c r="C47" s="1909"/>
      <c r="D47" s="1909"/>
      <c r="E47" s="1909"/>
      <c r="F47" s="1910"/>
    </row>
    <row r="48" spans="1:11" ht="12.3" customHeight="1">
      <c r="A48" s="732"/>
      <c r="B48" s="620" t="s">
        <v>842</v>
      </c>
      <c r="C48" s="1015">
        <v>1</v>
      </c>
      <c r="D48" s="620" t="s">
        <v>843</v>
      </c>
      <c r="E48" s="14">
        <v>18</v>
      </c>
      <c r="F48" s="1783" t="s">
        <v>952</v>
      </c>
    </row>
    <row r="49" spans="1:6" ht="12.3" customHeight="1">
      <c r="A49" s="732"/>
      <c r="B49" s="1018" t="s">
        <v>844</v>
      </c>
      <c r="C49" s="1015">
        <v>2</v>
      </c>
      <c r="D49" s="620" t="s">
        <v>845</v>
      </c>
      <c r="E49" s="14">
        <v>19</v>
      </c>
      <c r="F49" s="1783"/>
    </row>
    <row r="50" spans="1:6" ht="12.3" customHeight="1">
      <c r="A50" s="732"/>
      <c r="B50" s="1018" t="s">
        <v>846</v>
      </c>
      <c r="C50" s="1015">
        <v>3</v>
      </c>
      <c r="D50" s="620" t="s">
        <v>847</v>
      </c>
      <c r="E50" s="14">
        <v>20</v>
      </c>
      <c r="F50" s="1783"/>
    </row>
    <row r="51" spans="1:6" ht="12.3" customHeight="1">
      <c r="A51" s="732"/>
      <c r="B51" s="1018" t="s">
        <v>822</v>
      </c>
      <c r="C51" s="1015">
        <v>5</v>
      </c>
      <c r="D51" s="620"/>
      <c r="E51" s="14"/>
      <c r="F51" s="1783"/>
    </row>
    <row r="52" spans="1:6" ht="12.3" customHeight="1">
      <c r="A52" s="732"/>
      <c r="B52" s="1018" t="s">
        <v>811</v>
      </c>
      <c r="C52" s="14">
        <v>6</v>
      </c>
      <c r="D52" s="620" t="s">
        <v>848</v>
      </c>
      <c r="E52" s="14">
        <v>21</v>
      </c>
      <c r="F52" s="1783"/>
    </row>
    <row r="53" spans="1:6" ht="12.3" customHeight="1">
      <c r="A53" s="732"/>
      <c r="B53" s="1018" t="s">
        <v>812</v>
      </c>
      <c r="C53" s="14">
        <v>7</v>
      </c>
      <c r="D53" s="620" t="s">
        <v>849</v>
      </c>
      <c r="E53" s="605">
        <v>22</v>
      </c>
      <c r="F53" s="1783"/>
    </row>
    <row r="54" spans="1:6" ht="12.3" customHeight="1">
      <c r="A54" s="732"/>
      <c r="B54" s="1018" t="s">
        <v>850</v>
      </c>
      <c r="C54" s="1015">
        <v>8</v>
      </c>
      <c r="D54" s="14" t="s">
        <v>851</v>
      </c>
      <c r="E54" s="14">
        <v>23</v>
      </c>
      <c r="F54" s="1783"/>
    </row>
    <row r="55" spans="1:6" ht="12.3" customHeight="1">
      <c r="A55" s="732"/>
      <c r="B55" s="1019" t="s">
        <v>814</v>
      </c>
      <c r="C55" s="1015">
        <v>9</v>
      </c>
      <c r="D55" s="1018"/>
      <c r="E55" s="14"/>
      <c r="F55" s="1783"/>
    </row>
    <row r="56" spans="1:6" ht="12.3" customHeight="1">
      <c r="A56" s="732"/>
      <c r="B56" s="1018" t="s">
        <v>852</v>
      </c>
      <c r="C56" s="1015">
        <v>10</v>
      </c>
      <c r="D56" s="1018"/>
      <c r="E56" s="14"/>
      <c r="F56" s="1783"/>
    </row>
    <row r="57" spans="1:6" ht="12.3" customHeight="1">
      <c r="A57" s="732"/>
      <c r="B57" s="1018" t="s">
        <v>853</v>
      </c>
      <c r="C57" s="1015">
        <v>11</v>
      </c>
      <c r="D57" s="620" t="s">
        <v>1475</v>
      </c>
      <c r="E57" s="605">
        <v>-96</v>
      </c>
      <c r="F57" s="1783"/>
    </row>
    <row r="58" spans="1:6" ht="12.3" customHeight="1">
      <c r="A58" s="732"/>
      <c r="B58" s="1018" t="s">
        <v>854</v>
      </c>
      <c r="C58" s="1015">
        <v>12</v>
      </c>
      <c r="D58" s="620" t="s">
        <v>75</v>
      </c>
      <c r="E58" s="605" t="s">
        <v>36</v>
      </c>
      <c r="F58" s="1783"/>
    </row>
    <row r="59" spans="1:6" ht="12.3" customHeight="1">
      <c r="A59" s="732"/>
      <c r="B59" s="1018" t="s">
        <v>855</v>
      </c>
      <c r="C59" s="1015">
        <v>17</v>
      </c>
      <c r="D59" s="620" t="s">
        <v>816</v>
      </c>
      <c r="E59" s="605" t="s">
        <v>34</v>
      </c>
      <c r="F59" s="1784"/>
    </row>
    <row r="60" spans="1:6" ht="12.3" customHeight="1">
      <c r="A60" s="1023">
        <f>A47+1</f>
        <v>5</v>
      </c>
      <c r="B60" s="1909" t="s">
        <v>1480</v>
      </c>
      <c r="C60" s="1909"/>
      <c r="D60" s="1909"/>
      <c r="E60" s="1909"/>
      <c r="F60" s="1910"/>
    </row>
    <row r="61" spans="1:6" ht="12.3" customHeight="1">
      <c r="A61" s="732"/>
      <c r="B61" s="1018" t="s">
        <v>856</v>
      </c>
      <c r="C61" s="1015">
        <v>4</v>
      </c>
      <c r="D61" s="620" t="s">
        <v>857</v>
      </c>
      <c r="E61" s="1015">
        <v>28</v>
      </c>
      <c r="F61" s="731"/>
    </row>
    <row r="62" spans="1:6" ht="12.3" customHeight="1">
      <c r="A62" s="732"/>
      <c r="B62" s="1018" t="s">
        <v>858</v>
      </c>
      <c r="C62" s="1015">
        <v>5</v>
      </c>
      <c r="D62" s="620" t="s">
        <v>859</v>
      </c>
      <c r="E62" s="1015">
        <v>29</v>
      </c>
      <c r="F62" s="731"/>
    </row>
    <row r="63" spans="1:6" ht="12.3" customHeight="1">
      <c r="A63" s="732"/>
      <c r="B63" s="1018" t="s">
        <v>860</v>
      </c>
      <c r="C63" s="1015">
        <v>6</v>
      </c>
      <c r="D63" s="620" t="s">
        <v>861</v>
      </c>
      <c r="E63" s="1015">
        <v>30</v>
      </c>
      <c r="F63" s="731"/>
    </row>
    <row r="64" spans="1:6" ht="12.3" customHeight="1">
      <c r="A64" s="732"/>
      <c r="B64" s="1018" t="s">
        <v>862</v>
      </c>
      <c r="C64" s="1015">
        <v>7</v>
      </c>
      <c r="D64" s="620" t="s">
        <v>848</v>
      </c>
      <c r="E64" s="1015">
        <v>31</v>
      </c>
      <c r="F64" s="731"/>
    </row>
    <row r="65" spans="1:8" ht="12.3" customHeight="1">
      <c r="A65" s="732"/>
      <c r="B65" s="1018" t="s">
        <v>863</v>
      </c>
      <c r="C65" s="1015">
        <v>8</v>
      </c>
      <c r="D65" s="620" t="s">
        <v>864</v>
      </c>
      <c r="E65" s="1015">
        <v>32</v>
      </c>
      <c r="F65" s="731"/>
    </row>
    <row r="66" spans="1:8" ht="12.3" customHeight="1">
      <c r="A66" s="732"/>
      <c r="B66" s="1018" t="s">
        <v>865</v>
      </c>
      <c r="C66" s="1015">
        <v>25</v>
      </c>
      <c r="D66" s="1018" t="s">
        <v>811</v>
      </c>
      <c r="E66" s="1015">
        <v>16</v>
      </c>
      <c r="F66" s="731"/>
    </row>
    <row r="67" spans="1:8" ht="12.3" customHeight="1">
      <c r="A67" s="732"/>
      <c r="B67" s="620" t="s">
        <v>866</v>
      </c>
      <c r="C67" s="1015">
        <v>26</v>
      </c>
      <c r="D67" s="1018" t="s">
        <v>812</v>
      </c>
      <c r="E67" s="1015">
        <v>17</v>
      </c>
      <c r="F67" s="731"/>
    </row>
    <row r="68" spans="1:8" ht="12.3" customHeight="1">
      <c r="A68" s="732"/>
      <c r="B68" s="1025" t="s">
        <v>867</v>
      </c>
      <c r="C68" s="1015">
        <v>12</v>
      </c>
      <c r="D68" s="1018" t="s">
        <v>822</v>
      </c>
      <c r="E68" s="1015">
        <v>18</v>
      </c>
      <c r="F68" s="731"/>
    </row>
    <row r="69" spans="1:8" ht="12.3" customHeight="1">
      <c r="A69" s="732"/>
      <c r="B69" s="1018" t="s">
        <v>868</v>
      </c>
      <c r="C69" s="1015">
        <v>27</v>
      </c>
      <c r="D69" s="620" t="s">
        <v>1478</v>
      </c>
      <c r="E69" s="1015">
        <v>-96</v>
      </c>
      <c r="F69" s="731"/>
    </row>
    <row r="70" spans="1:8" s="179" customFormat="1" ht="12.3" customHeight="1">
      <c r="A70" s="732"/>
      <c r="B70" s="1018" t="s">
        <v>869</v>
      </c>
      <c r="C70" s="1015">
        <v>14</v>
      </c>
      <c r="D70" s="620" t="s">
        <v>75</v>
      </c>
      <c r="E70" s="1015" t="s">
        <v>36</v>
      </c>
      <c r="F70" s="731"/>
      <c r="G70" s="577"/>
      <c r="H70" s="573"/>
    </row>
    <row r="71" spans="1:8" s="179" customFormat="1" ht="12.3" customHeight="1">
      <c r="A71" s="732"/>
      <c r="B71" s="1025"/>
      <c r="C71" s="1015"/>
      <c r="D71" s="620" t="s">
        <v>840</v>
      </c>
      <c r="E71" s="1015" t="s">
        <v>34</v>
      </c>
      <c r="F71" s="731"/>
      <c r="G71" s="577"/>
      <c r="H71" s="573"/>
    </row>
    <row r="72" spans="1:8" s="436" customFormat="1" ht="12.3" customHeight="1">
      <c r="A72" s="1023"/>
      <c r="B72" s="1907" t="s">
        <v>950</v>
      </c>
      <c r="C72" s="741"/>
      <c r="D72" s="1011" t="s">
        <v>797</v>
      </c>
      <c r="E72" s="734">
        <v>1</v>
      </c>
      <c r="F72" s="735"/>
    </row>
    <row r="73" spans="1:8" s="436" customFormat="1" ht="12.3" customHeight="1">
      <c r="A73" s="732"/>
      <c r="B73" s="1769"/>
      <c r="C73" s="1015"/>
      <c r="D73" s="1013" t="s">
        <v>798</v>
      </c>
      <c r="E73" s="805">
        <v>2</v>
      </c>
      <c r="F73" s="1783" t="s">
        <v>784</v>
      </c>
    </row>
    <row r="74" spans="1:8" s="436" customFormat="1" ht="12.3" customHeight="1">
      <c r="A74" s="732"/>
      <c r="B74" s="1769"/>
      <c r="C74" s="1018"/>
      <c r="D74" s="620" t="s">
        <v>75</v>
      </c>
      <c r="E74" s="1015" t="s">
        <v>36</v>
      </c>
      <c r="F74" s="1783"/>
    </row>
    <row r="75" spans="1:8" s="436" customFormat="1" ht="12.3" customHeight="1">
      <c r="A75" s="732"/>
      <c r="B75" s="1021"/>
      <c r="C75" s="805"/>
      <c r="D75" s="620" t="s">
        <v>799</v>
      </c>
      <c r="E75" s="1015" t="s">
        <v>34</v>
      </c>
      <c r="F75" s="1784"/>
    </row>
    <row r="76" spans="1:8" s="436" customFormat="1" ht="12.3" customHeight="1">
      <c r="A76" s="1022"/>
      <c r="B76" s="1907" t="s">
        <v>1481</v>
      </c>
      <c r="C76" s="741"/>
      <c r="D76" s="1011" t="s">
        <v>797</v>
      </c>
      <c r="E76" s="734">
        <v>1</v>
      </c>
      <c r="F76" s="735"/>
    </row>
    <row r="77" spans="1:8" s="436" customFormat="1" ht="12.3" customHeight="1">
      <c r="A77" s="732"/>
      <c r="B77" s="1769"/>
      <c r="C77" s="1015"/>
      <c r="D77" s="1013" t="s">
        <v>798</v>
      </c>
      <c r="E77" s="805">
        <v>2</v>
      </c>
      <c r="F77" s="731"/>
    </row>
    <row r="78" spans="1:8" s="436" customFormat="1" ht="12.3" customHeight="1">
      <c r="A78" s="732"/>
      <c r="B78" s="1769"/>
      <c r="C78" s="1015"/>
      <c r="D78" s="182" t="s">
        <v>1125</v>
      </c>
      <c r="E78" s="180" t="s">
        <v>769</v>
      </c>
      <c r="F78" s="194"/>
    </row>
    <row r="79" spans="1:8" s="436" customFormat="1" ht="12.3" customHeight="1">
      <c r="A79" s="732"/>
      <c r="B79" s="1769"/>
      <c r="C79" s="1015"/>
      <c r="D79" s="179" t="s">
        <v>75</v>
      </c>
      <c r="E79" s="180" t="s">
        <v>36</v>
      </c>
      <c r="F79" s="194"/>
    </row>
    <row r="80" spans="1:8" s="436" customFormat="1" ht="12.3" customHeight="1" thickBot="1">
      <c r="A80" s="708"/>
      <c r="B80" s="709"/>
      <c r="C80" s="710"/>
      <c r="D80" s="208" t="s">
        <v>799</v>
      </c>
      <c r="E80" s="1408" t="s">
        <v>34</v>
      </c>
      <c r="F80" s="1409"/>
    </row>
  </sheetData>
  <mergeCells count="16">
    <mergeCell ref="A2:E2"/>
    <mergeCell ref="B3:C5"/>
    <mergeCell ref="B7:F7"/>
    <mergeCell ref="F8:F17"/>
    <mergeCell ref="B43:C45"/>
    <mergeCell ref="F45:F46"/>
    <mergeCell ref="B27:F27"/>
    <mergeCell ref="B22:B25"/>
    <mergeCell ref="B18:B20"/>
    <mergeCell ref="B72:B74"/>
    <mergeCell ref="B76:B79"/>
    <mergeCell ref="F73:F75"/>
    <mergeCell ref="F19:F21"/>
    <mergeCell ref="B47:F47"/>
    <mergeCell ref="F48:F59"/>
    <mergeCell ref="B60:F60"/>
  </mergeCells>
  <pageMargins left="0.7" right="0.7" top="0.75" bottom="0.75" header="0.3" footer="0.3"/>
  <pageSetup scale="9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7C4BA-E510-47DB-A86D-A83BDB232CA8}">
  <dimension ref="A1:P19"/>
  <sheetViews>
    <sheetView view="pageBreakPreview" topLeftCell="A2" zoomScale="60" zoomScaleNormal="70" workbookViewId="0">
      <selection activeCell="D3" sqref="D3:E3"/>
    </sheetView>
  </sheetViews>
  <sheetFormatPr defaultColWidth="8.77734375" defaultRowHeight="13.2"/>
  <cols>
    <col min="1" max="1" width="3.44140625" customWidth="1"/>
    <col min="2" max="2" width="26" customWidth="1"/>
    <col min="3" max="3" width="18.44140625" customWidth="1"/>
    <col min="4" max="4" width="22.77734375" customWidth="1"/>
    <col min="5" max="5" width="19.44140625" customWidth="1"/>
    <col min="6" max="6" width="15.21875" customWidth="1"/>
    <col min="7" max="7" width="11.77734375" customWidth="1"/>
    <col min="8" max="8" width="12" customWidth="1"/>
    <col min="9" max="9" width="16.6640625" customWidth="1"/>
    <col min="10" max="10" width="17.6640625" customWidth="1"/>
    <col min="11" max="11" width="24.44140625" customWidth="1"/>
    <col min="12" max="12" width="16.77734375" customWidth="1"/>
    <col min="13" max="13" width="28.77734375" customWidth="1"/>
    <col min="14" max="14" width="17.6640625" customWidth="1"/>
    <col min="15" max="15" width="14.6640625" customWidth="1"/>
    <col min="16" max="16" width="14.21875" customWidth="1"/>
  </cols>
  <sheetData>
    <row r="1" spans="1:16" ht="13.8" thickBot="1">
      <c r="A1" s="1066" t="s">
        <v>1444</v>
      </c>
      <c r="B1" s="1067"/>
      <c r="C1" s="1067"/>
      <c r="D1" s="1067"/>
      <c r="E1" s="1067"/>
      <c r="F1" s="1067"/>
      <c r="G1" s="1067"/>
      <c r="H1" s="1067"/>
      <c r="I1" s="1067"/>
      <c r="J1" s="1067"/>
      <c r="K1" s="1067"/>
      <c r="L1" s="1067"/>
      <c r="M1" s="1067"/>
      <c r="N1" s="1067"/>
    </row>
    <row r="2" spans="1:16" ht="30.45" customHeight="1" thickBot="1">
      <c r="A2" s="1914" t="s">
        <v>1401</v>
      </c>
      <c r="B2" s="1915"/>
      <c r="C2" s="1915"/>
      <c r="D2" s="1915"/>
      <c r="E2" s="1915"/>
      <c r="F2" s="1915"/>
      <c r="G2" s="1915"/>
      <c r="H2" s="1915"/>
      <c r="I2" s="1915"/>
      <c r="J2" s="1915"/>
      <c r="K2" s="1916"/>
      <c r="L2" s="1026"/>
      <c r="M2" s="1026"/>
      <c r="N2" s="1026"/>
    </row>
    <row r="3" spans="1:16" ht="52.05" customHeight="1">
      <c r="A3" s="1027"/>
      <c r="B3" s="1027"/>
      <c r="C3" s="1912" t="s">
        <v>1440</v>
      </c>
      <c r="D3" s="1919" t="s">
        <v>1570</v>
      </c>
      <c r="E3" s="1919"/>
      <c r="F3" s="1912" t="s">
        <v>1443</v>
      </c>
      <c r="G3" s="1912" t="s">
        <v>1557</v>
      </c>
      <c r="H3" s="1912" t="s">
        <v>1558</v>
      </c>
      <c r="I3" s="1912" t="s">
        <v>1583</v>
      </c>
      <c r="J3" s="1912" t="s">
        <v>1559</v>
      </c>
      <c r="K3" s="1912" t="s">
        <v>1604</v>
      </c>
      <c r="L3" s="1912" t="s">
        <v>1605</v>
      </c>
      <c r="M3" s="1912" t="s">
        <v>1606</v>
      </c>
      <c r="N3" s="1917" t="s">
        <v>1571</v>
      </c>
      <c r="O3" s="793"/>
      <c r="P3" s="793"/>
    </row>
    <row r="4" spans="1:16" ht="31.95" customHeight="1">
      <c r="A4" s="1028"/>
      <c r="B4" s="1028"/>
      <c r="C4" s="1913"/>
      <c r="D4" s="1026"/>
      <c r="E4" s="1026"/>
      <c r="F4" s="1913"/>
      <c r="G4" s="1913"/>
      <c r="H4" s="1913"/>
      <c r="I4" s="1913"/>
      <c r="J4" s="1913"/>
      <c r="K4" s="1913"/>
      <c r="L4" s="1913"/>
      <c r="M4" s="1913"/>
      <c r="N4" s="1918"/>
      <c r="O4" s="793"/>
      <c r="P4" s="793"/>
    </row>
    <row r="5" spans="1:16" ht="40.049999999999997" customHeight="1">
      <c r="A5" s="1028"/>
      <c r="B5" s="1028"/>
      <c r="C5" s="1029"/>
      <c r="D5" s="1030" t="s">
        <v>1380</v>
      </c>
      <c r="E5" s="1030" t="s">
        <v>1406</v>
      </c>
      <c r="F5" s="1913"/>
      <c r="G5" s="1913"/>
      <c r="H5" s="1913"/>
      <c r="I5" s="1913"/>
      <c r="J5" s="1913"/>
      <c r="K5" s="1913"/>
      <c r="L5" s="1029"/>
      <c r="M5" s="1031"/>
      <c r="N5" s="1918"/>
      <c r="O5" s="793"/>
      <c r="P5" s="793"/>
    </row>
    <row r="6" spans="1:16" ht="26.4">
      <c r="A6" s="1028"/>
      <c r="B6" s="1028"/>
      <c r="C6" s="1032" t="s">
        <v>1441</v>
      </c>
      <c r="D6" s="1030" t="s">
        <v>1386</v>
      </c>
      <c r="E6" s="1033" t="s">
        <v>1407</v>
      </c>
      <c r="F6" s="1913"/>
      <c r="G6" s="1034"/>
      <c r="H6" s="1035"/>
      <c r="I6" s="1035"/>
      <c r="J6" s="1032" t="s">
        <v>1410</v>
      </c>
      <c r="K6" s="1026"/>
      <c r="L6" s="1032" t="s">
        <v>894</v>
      </c>
      <c r="M6" s="1037" t="s">
        <v>1383</v>
      </c>
      <c r="N6" s="1038" t="s">
        <v>894</v>
      </c>
    </row>
    <row r="7" spans="1:16" ht="25.05" customHeight="1">
      <c r="A7" s="1028"/>
      <c r="B7" s="1028"/>
      <c r="C7" s="1032" t="s">
        <v>1442</v>
      </c>
      <c r="D7" s="1030" t="s">
        <v>1389</v>
      </c>
      <c r="E7" s="1039" t="s">
        <v>1384</v>
      </c>
      <c r="F7" s="1913"/>
      <c r="G7" s="1034"/>
      <c r="H7" s="1035"/>
      <c r="I7" s="1035"/>
      <c r="J7" s="1032" t="s">
        <v>1560</v>
      </c>
      <c r="K7" s="1036" t="s">
        <v>1382</v>
      </c>
      <c r="L7" s="1032" t="s">
        <v>1563</v>
      </c>
      <c r="M7" s="1037" t="s">
        <v>1388</v>
      </c>
      <c r="N7" s="1038" t="s">
        <v>1385</v>
      </c>
    </row>
    <row r="8" spans="1:16" ht="39.6">
      <c r="A8" s="1028"/>
      <c r="B8" s="1028"/>
      <c r="C8" s="1040" t="s">
        <v>786</v>
      </c>
      <c r="D8" s="1030" t="s">
        <v>1392</v>
      </c>
      <c r="E8" s="1039" t="s">
        <v>786</v>
      </c>
      <c r="F8" s="1913"/>
      <c r="G8" s="1040"/>
      <c r="H8" s="1035"/>
      <c r="I8" s="1035"/>
      <c r="J8" s="1040" t="s">
        <v>1561</v>
      </c>
      <c r="K8" s="1036" t="s">
        <v>1387</v>
      </c>
      <c r="L8" s="1040" t="s">
        <v>1564</v>
      </c>
      <c r="M8" s="1037" t="s">
        <v>1390</v>
      </c>
      <c r="N8" s="1042" t="s">
        <v>786</v>
      </c>
    </row>
    <row r="9" spans="1:16" ht="28.95" customHeight="1">
      <c r="A9" s="1028"/>
      <c r="B9" s="1028"/>
      <c r="C9" s="1043" t="s">
        <v>1391</v>
      </c>
      <c r="D9" s="1044" t="s">
        <v>1381</v>
      </c>
      <c r="E9" s="1039" t="s">
        <v>1391</v>
      </c>
      <c r="F9" s="1913"/>
      <c r="G9" s="1040"/>
      <c r="H9" s="1040"/>
      <c r="I9" s="1040"/>
      <c r="J9" s="1040" t="s">
        <v>1562</v>
      </c>
      <c r="K9" s="1041" t="s">
        <v>786</v>
      </c>
      <c r="L9" s="1040" t="s">
        <v>1565</v>
      </c>
      <c r="M9" s="1037" t="s">
        <v>1393</v>
      </c>
      <c r="N9" s="1042" t="s">
        <v>1391</v>
      </c>
    </row>
    <row r="10" spans="1:16" ht="13.05" customHeight="1">
      <c r="A10" s="1045"/>
      <c r="B10" s="1046" t="s">
        <v>1403</v>
      </c>
      <c r="C10" s="1047"/>
      <c r="D10" s="1044" t="s">
        <v>1405</v>
      </c>
      <c r="E10" s="1039"/>
      <c r="F10" s="1043"/>
      <c r="G10" s="1048" t="s">
        <v>1409</v>
      </c>
      <c r="H10" s="1049" t="s">
        <v>1409</v>
      </c>
      <c r="I10" s="1049"/>
      <c r="J10" s="1049"/>
      <c r="K10" s="1041" t="s">
        <v>1391</v>
      </c>
      <c r="L10" s="1050"/>
      <c r="M10" s="1050" t="s">
        <v>1408</v>
      </c>
      <c r="N10" s="1051"/>
    </row>
    <row r="11" spans="1:16">
      <c r="A11" s="1052" t="s">
        <v>710</v>
      </c>
      <c r="B11" s="1053" t="s">
        <v>1394</v>
      </c>
      <c r="C11" s="1054" t="s">
        <v>1395</v>
      </c>
      <c r="D11" s="1920" t="s">
        <v>1395</v>
      </c>
      <c r="E11" s="1921"/>
      <c r="F11" s="1054" t="s">
        <v>1395</v>
      </c>
      <c r="G11" s="1055" t="s">
        <v>1396</v>
      </c>
      <c r="H11" s="1055" t="s">
        <v>1396</v>
      </c>
      <c r="I11" s="1054" t="s">
        <v>1395</v>
      </c>
      <c r="J11" s="1054" t="s">
        <v>1395</v>
      </c>
      <c r="K11" s="1054" t="s">
        <v>1395</v>
      </c>
      <c r="L11" s="1054" t="s">
        <v>1395</v>
      </c>
      <c r="M11" s="1054" t="s">
        <v>1395</v>
      </c>
      <c r="N11" s="1056" t="s">
        <v>1395</v>
      </c>
    </row>
    <row r="12" spans="1:16" ht="40.5" customHeight="1">
      <c r="A12" s="1057" t="s">
        <v>742</v>
      </c>
      <c r="B12" s="1058" t="s">
        <v>1587</v>
      </c>
      <c r="C12" s="1054" t="s">
        <v>1395</v>
      </c>
      <c r="D12" s="1920" t="s">
        <v>1395</v>
      </c>
      <c r="E12" s="1921"/>
      <c r="F12" s="1054" t="s">
        <v>1395</v>
      </c>
      <c r="G12" s="1055" t="s">
        <v>1396</v>
      </c>
      <c r="H12" s="1055" t="s">
        <v>1396</v>
      </c>
      <c r="I12" s="1054" t="s">
        <v>1395</v>
      </c>
      <c r="J12" s="1054" t="s">
        <v>1395</v>
      </c>
      <c r="K12" s="1054" t="s">
        <v>1395</v>
      </c>
      <c r="L12" s="1054" t="s">
        <v>1395</v>
      </c>
      <c r="M12" s="1054" t="s">
        <v>1395</v>
      </c>
      <c r="N12" s="1056" t="s">
        <v>1395</v>
      </c>
    </row>
    <row r="13" spans="1:16" s="1026" customFormat="1" ht="36" customHeight="1">
      <c r="A13" s="1052" t="s">
        <v>1595</v>
      </c>
      <c r="B13" s="1058" t="s">
        <v>1602</v>
      </c>
      <c r="C13" s="1054" t="s">
        <v>1395</v>
      </c>
      <c r="D13" s="1920" t="s">
        <v>1395</v>
      </c>
      <c r="E13" s="1921"/>
      <c r="F13" s="1054" t="s">
        <v>1395</v>
      </c>
      <c r="G13" s="1055" t="s">
        <v>1396</v>
      </c>
      <c r="H13" s="1055" t="s">
        <v>1396</v>
      </c>
      <c r="I13" s="1054" t="s">
        <v>1395</v>
      </c>
      <c r="J13" s="1054" t="s">
        <v>1395</v>
      </c>
      <c r="K13" s="1054" t="s">
        <v>1395</v>
      </c>
      <c r="L13" s="1054" t="s">
        <v>1395</v>
      </c>
      <c r="M13" s="1054" t="s">
        <v>1395</v>
      </c>
      <c r="N13" s="1056" t="s">
        <v>1395</v>
      </c>
    </row>
    <row r="14" spans="1:16" s="1026" customFormat="1" ht="28.95" customHeight="1">
      <c r="A14" s="1052" t="s">
        <v>1596</v>
      </c>
      <c r="B14" s="1058" t="s">
        <v>1603</v>
      </c>
      <c r="C14" s="1054" t="s">
        <v>1395</v>
      </c>
      <c r="D14" s="1920" t="s">
        <v>1395</v>
      </c>
      <c r="E14" s="1921"/>
      <c r="F14" s="1054" t="s">
        <v>1395</v>
      </c>
      <c r="G14" s="1055" t="s">
        <v>1396</v>
      </c>
      <c r="H14" s="1055" t="s">
        <v>1396</v>
      </c>
      <c r="I14" s="1054" t="s">
        <v>1395</v>
      </c>
      <c r="J14" s="1054" t="s">
        <v>1395</v>
      </c>
      <c r="K14" s="1054" t="s">
        <v>1395</v>
      </c>
      <c r="L14" s="1054" t="s">
        <v>1395</v>
      </c>
      <c r="M14" s="1054" t="s">
        <v>1395</v>
      </c>
      <c r="N14" s="1056" t="s">
        <v>1395</v>
      </c>
    </row>
    <row r="15" spans="1:16" ht="25.95" customHeight="1">
      <c r="A15" s="1052" t="s">
        <v>1597</v>
      </c>
      <c r="B15" s="1058" t="s">
        <v>1397</v>
      </c>
      <c r="C15" s="1054" t="s">
        <v>1395</v>
      </c>
      <c r="D15" s="1920" t="s">
        <v>1395</v>
      </c>
      <c r="E15" s="1921"/>
      <c r="F15" s="1054" t="s">
        <v>1395</v>
      </c>
      <c r="G15" s="1055" t="s">
        <v>1396</v>
      </c>
      <c r="H15" s="1055" t="s">
        <v>1396</v>
      </c>
      <c r="I15" s="1054" t="s">
        <v>1395</v>
      </c>
      <c r="J15" s="1054" t="s">
        <v>1395</v>
      </c>
      <c r="K15" s="1054" t="s">
        <v>1395</v>
      </c>
      <c r="L15" s="1054" t="s">
        <v>1395</v>
      </c>
      <c r="M15" s="1054" t="s">
        <v>1395</v>
      </c>
      <c r="N15" s="1056" t="s">
        <v>1395</v>
      </c>
    </row>
    <row r="16" spans="1:16" ht="41.55" customHeight="1">
      <c r="A16" s="1052" t="s">
        <v>1598</v>
      </c>
      <c r="B16" s="1058" t="s">
        <v>1398</v>
      </c>
      <c r="C16" s="1054" t="s">
        <v>1395</v>
      </c>
      <c r="D16" s="1920" t="s">
        <v>1395</v>
      </c>
      <c r="E16" s="1921"/>
      <c r="F16" s="1054" t="s">
        <v>1395</v>
      </c>
      <c r="G16" s="1055" t="s">
        <v>1396</v>
      </c>
      <c r="H16" s="1055" t="s">
        <v>1396</v>
      </c>
      <c r="I16" s="1054" t="s">
        <v>1395</v>
      </c>
      <c r="J16" s="1054" t="s">
        <v>1395</v>
      </c>
      <c r="K16" s="1054" t="s">
        <v>1395</v>
      </c>
      <c r="L16" s="1054" t="s">
        <v>1395</v>
      </c>
      <c r="M16" s="1054" t="s">
        <v>1395</v>
      </c>
      <c r="N16" s="1056" t="s">
        <v>1395</v>
      </c>
    </row>
    <row r="17" spans="1:14" ht="30" customHeight="1">
      <c r="A17" s="1052" t="s">
        <v>1599</v>
      </c>
      <c r="B17" s="1058" t="s">
        <v>1399</v>
      </c>
      <c r="C17" s="1054" t="s">
        <v>1395</v>
      </c>
      <c r="D17" s="1920" t="s">
        <v>1395</v>
      </c>
      <c r="E17" s="1921"/>
      <c r="F17" s="1054" t="s">
        <v>1395</v>
      </c>
      <c r="G17" s="1055" t="s">
        <v>1396</v>
      </c>
      <c r="H17" s="1055" t="s">
        <v>1396</v>
      </c>
      <c r="I17" s="1054" t="s">
        <v>1395</v>
      </c>
      <c r="J17" s="1054" t="s">
        <v>1395</v>
      </c>
      <c r="K17" s="1054" t="s">
        <v>1395</v>
      </c>
      <c r="L17" s="1054" t="s">
        <v>1395</v>
      </c>
      <c r="M17" s="1054" t="s">
        <v>1395</v>
      </c>
      <c r="N17" s="1056" t="s">
        <v>1395</v>
      </c>
    </row>
    <row r="18" spans="1:14" ht="31.05" customHeight="1">
      <c r="A18" s="1059" t="s">
        <v>1600</v>
      </c>
      <c r="B18" s="1060" t="s">
        <v>1400</v>
      </c>
      <c r="C18" s="1054" t="s">
        <v>1395</v>
      </c>
      <c r="D18" s="1920" t="s">
        <v>1395</v>
      </c>
      <c r="E18" s="1921"/>
      <c r="F18" s="1054" t="s">
        <v>1395</v>
      </c>
      <c r="G18" s="1055" t="s">
        <v>1396</v>
      </c>
      <c r="H18" s="1055" t="s">
        <v>1396</v>
      </c>
      <c r="I18" s="1054" t="s">
        <v>1395</v>
      </c>
      <c r="J18" s="1054" t="s">
        <v>1395</v>
      </c>
      <c r="K18" s="1054" t="s">
        <v>1395</v>
      </c>
      <c r="L18" s="1054" t="s">
        <v>1395</v>
      </c>
      <c r="M18" s="1054" t="s">
        <v>1395</v>
      </c>
      <c r="N18" s="1054" t="s">
        <v>1395</v>
      </c>
    </row>
    <row r="19" spans="1:14" ht="13.05" customHeight="1" thickBot="1">
      <c r="A19" s="1061" t="s">
        <v>1601</v>
      </c>
      <c r="B19" s="1062" t="s">
        <v>1402</v>
      </c>
      <c r="C19" s="1063" t="s">
        <v>1395</v>
      </c>
      <c r="D19" s="1922" t="s">
        <v>1395</v>
      </c>
      <c r="E19" s="1923"/>
      <c r="F19" s="1063" t="s">
        <v>1395</v>
      </c>
      <c r="G19" s="1064" t="s">
        <v>1396</v>
      </c>
      <c r="H19" s="1064" t="s">
        <v>1396</v>
      </c>
      <c r="I19" s="1063" t="s">
        <v>1395</v>
      </c>
      <c r="J19" s="1054" t="s">
        <v>1395</v>
      </c>
      <c r="K19" s="1063" t="s">
        <v>1395</v>
      </c>
      <c r="L19" s="1063" t="s">
        <v>1395</v>
      </c>
      <c r="M19" s="1063" t="s">
        <v>1395</v>
      </c>
      <c r="N19" s="1065" t="s">
        <v>1395</v>
      </c>
    </row>
  </sheetData>
  <mergeCells count="21">
    <mergeCell ref="D11:E11"/>
    <mergeCell ref="D12:E12"/>
    <mergeCell ref="D13:E13"/>
    <mergeCell ref="D14:E14"/>
    <mergeCell ref="D19:E19"/>
    <mergeCell ref="D15:E15"/>
    <mergeCell ref="D16:E16"/>
    <mergeCell ref="D17:E17"/>
    <mergeCell ref="D18:E18"/>
    <mergeCell ref="F3:F9"/>
    <mergeCell ref="H3:H5"/>
    <mergeCell ref="A2:K2"/>
    <mergeCell ref="N3:N5"/>
    <mergeCell ref="C3:C4"/>
    <mergeCell ref="M3:M4"/>
    <mergeCell ref="L3:L4"/>
    <mergeCell ref="D3:E3"/>
    <mergeCell ref="I3:I5"/>
    <mergeCell ref="K3:K5"/>
    <mergeCell ref="G3:G5"/>
    <mergeCell ref="J3:J5"/>
  </mergeCells>
  <pageMargins left="0.7" right="0.7" top="0.75" bottom="0.75" header="0.3" footer="0.3"/>
  <pageSetup scale="4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6"/>
  <sheetViews>
    <sheetView view="pageBreakPreview" topLeftCell="A75" zoomScale="90" zoomScaleNormal="100" zoomScaleSheetLayoutView="90" workbookViewId="0">
      <selection activeCell="B85" sqref="B85:E85"/>
    </sheetView>
  </sheetViews>
  <sheetFormatPr defaultColWidth="8.6640625" defaultRowHeight="13.2"/>
  <cols>
    <col min="1" max="1" width="3.6640625" style="316" customWidth="1"/>
    <col min="2" max="3" width="8.6640625" style="155"/>
    <col min="4" max="4" width="19" style="155" customWidth="1"/>
    <col min="5" max="5" width="9.21875" style="155" customWidth="1"/>
    <col min="6" max="6" width="26.21875" style="155" customWidth="1"/>
    <col min="7" max="7" width="4.44140625" style="155" customWidth="1"/>
    <col min="8" max="10" width="8.6640625" style="155"/>
    <col min="11" max="11" width="8.6640625" style="155" customWidth="1"/>
    <col min="12" max="16384" width="8.6640625" style="155"/>
  </cols>
  <sheetData>
    <row r="1" spans="1:8" ht="13.8">
      <c r="A1" s="315" t="s">
        <v>553</v>
      </c>
      <c r="B1" s="175"/>
      <c r="C1" s="175"/>
      <c r="D1" s="175"/>
      <c r="E1" s="175"/>
      <c r="F1" s="175"/>
      <c r="G1" s="175"/>
      <c r="H1" s="176"/>
    </row>
    <row r="2" spans="1:8">
      <c r="A2" s="156"/>
      <c r="B2" s="157" t="s">
        <v>182</v>
      </c>
      <c r="C2" s="158"/>
      <c r="D2" s="32"/>
      <c r="E2" s="158"/>
      <c r="F2" s="141" t="s">
        <v>38</v>
      </c>
      <c r="G2" s="158"/>
      <c r="H2" s="173"/>
    </row>
    <row r="3" spans="1:8" s="146" customFormat="1" ht="33" customHeight="1">
      <c r="A3" s="1805">
        <v>1</v>
      </c>
      <c r="B3" s="1568" t="s">
        <v>469</v>
      </c>
      <c r="C3" s="1568"/>
      <c r="D3" s="1568"/>
      <c r="E3" s="1568"/>
      <c r="F3" s="110" t="s">
        <v>200</v>
      </c>
      <c r="G3" s="110">
        <v>1</v>
      </c>
      <c r="H3" s="159"/>
    </row>
    <row r="4" spans="1:8" s="146" customFormat="1" ht="12.45" customHeight="1">
      <c r="A4" s="1801"/>
      <c r="B4" s="1569"/>
      <c r="C4" s="1569"/>
      <c r="D4" s="1569"/>
      <c r="E4" s="1569"/>
      <c r="F4" s="658" t="s">
        <v>82</v>
      </c>
      <c r="G4" s="658">
        <v>0</v>
      </c>
      <c r="H4" s="1942" t="s">
        <v>233</v>
      </c>
    </row>
    <row r="5" spans="1:8" s="146" customFormat="1" ht="30" customHeight="1">
      <c r="A5" s="98"/>
      <c r="B5" s="1570"/>
      <c r="C5" s="1570"/>
      <c r="D5" s="1570"/>
      <c r="E5" s="1570"/>
      <c r="F5" s="206" t="s">
        <v>201</v>
      </c>
      <c r="G5" s="143" t="s">
        <v>36</v>
      </c>
      <c r="H5" s="1943"/>
    </row>
    <row r="6" spans="1:8" ht="15" customHeight="1">
      <c r="A6" s="160">
        <v>2</v>
      </c>
      <c r="B6" s="1924" t="s">
        <v>1572</v>
      </c>
      <c r="C6" s="1924"/>
      <c r="D6" s="1924"/>
      <c r="E6" s="1924"/>
      <c r="F6" s="161" t="s">
        <v>200</v>
      </c>
      <c r="G6" s="161">
        <v>1</v>
      </c>
      <c r="H6" s="655"/>
    </row>
    <row r="7" spans="1:8" ht="13.2" customHeight="1">
      <c r="A7" s="162"/>
      <c r="B7" s="1925"/>
      <c r="C7" s="1925"/>
      <c r="D7" s="1925"/>
      <c r="E7" s="1925"/>
      <c r="F7" s="658" t="s">
        <v>82</v>
      </c>
      <c r="G7" s="658">
        <v>0</v>
      </c>
      <c r="H7" s="1942" t="s">
        <v>361</v>
      </c>
    </row>
    <row r="8" spans="1:8" ht="13.2" customHeight="1">
      <c r="A8" s="162"/>
      <c r="B8" s="1944"/>
      <c r="C8" s="1944"/>
      <c r="D8" s="1944"/>
      <c r="E8" s="1944"/>
      <c r="F8" s="206" t="s">
        <v>201</v>
      </c>
      <c r="G8" s="143" t="s">
        <v>36</v>
      </c>
      <c r="H8" s="1943"/>
    </row>
    <row r="9" spans="1:8">
      <c r="A9" s="205">
        <v>3</v>
      </c>
      <c r="B9" s="1924" t="s">
        <v>470</v>
      </c>
      <c r="C9" s="1924"/>
      <c r="D9" s="1924"/>
      <c r="E9" s="1924"/>
      <c r="F9" s="110" t="s">
        <v>455</v>
      </c>
      <c r="G9" s="275">
        <v>1</v>
      </c>
      <c r="H9" s="317"/>
    </row>
    <row r="10" spans="1:8">
      <c r="A10" s="160"/>
      <c r="B10" s="1925"/>
      <c r="C10" s="1925"/>
      <c r="D10" s="1925"/>
      <c r="E10" s="1925"/>
      <c r="F10" s="161" t="s">
        <v>456</v>
      </c>
      <c r="G10" s="180">
        <v>2</v>
      </c>
      <c r="H10" s="276"/>
    </row>
    <row r="11" spans="1:8">
      <c r="A11" s="162"/>
      <c r="B11" s="1925"/>
      <c r="C11" s="1925"/>
      <c r="D11" s="1925"/>
      <c r="E11" s="1925"/>
      <c r="F11" s="658" t="s">
        <v>457</v>
      </c>
      <c r="G11" s="658">
        <v>3</v>
      </c>
      <c r="H11" s="164"/>
    </row>
    <row r="12" spans="1:8">
      <c r="A12" s="650"/>
      <c r="B12" s="651"/>
      <c r="C12" s="651"/>
      <c r="D12" s="651"/>
      <c r="E12" s="651"/>
      <c r="F12" s="206" t="s">
        <v>471</v>
      </c>
      <c r="G12" s="143" t="s">
        <v>36</v>
      </c>
      <c r="H12" s="254"/>
    </row>
    <row r="13" spans="1:8" ht="13.2" customHeight="1">
      <c r="A13" s="205"/>
      <c r="B13" s="1924" t="s">
        <v>1425</v>
      </c>
      <c r="C13" s="1924"/>
      <c r="D13" s="1924"/>
      <c r="E13" s="1924"/>
      <c r="F13" s="161" t="s">
        <v>200</v>
      </c>
      <c r="G13" s="161">
        <v>1</v>
      </c>
      <c r="H13" s="317"/>
    </row>
    <row r="14" spans="1:8">
      <c r="A14" s="160"/>
      <c r="B14" s="1925"/>
      <c r="C14" s="1925"/>
      <c r="D14" s="1925"/>
      <c r="E14" s="1925"/>
      <c r="F14" s="658" t="s">
        <v>82</v>
      </c>
      <c r="G14" s="658">
        <v>0</v>
      </c>
      <c r="H14" s="1926" t="s">
        <v>1498</v>
      </c>
    </row>
    <row r="15" spans="1:8">
      <c r="A15" s="162"/>
      <c r="B15" s="1925"/>
      <c r="C15" s="1925"/>
      <c r="D15" s="1925"/>
      <c r="E15" s="1925"/>
      <c r="F15" s="658" t="s">
        <v>201</v>
      </c>
      <c r="G15" s="241" t="s">
        <v>36</v>
      </c>
      <c r="H15" s="1926"/>
    </row>
    <row r="16" spans="1:8" ht="23.55" customHeight="1">
      <c r="A16" s="687"/>
      <c r="B16" s="1924" t="s">
        <v>1542</v>
      </c>
      <c r="C16" s="1924"/>
      <c r="D16" s="1924"/>
      <c r="E16" s="1924"/>
      <c r="F16" s="1924"/>
      <c r="G16" s="1924"/>
      <c r="H16" s="1931"/>
    </row>
    <row r="17" spans="1:8" ht="13.2" customHeight="1">
      <c r="A17" s="160"/>
      <c r="B17" s="1941" t="s">
        <v>1543</v>
      </c>
      <c r="C17" s="1941"/>
      <c r="D17" s="161" t="s">
        <v>526</v>
      </c>
      <c r="E17" s="146"/>
      <c r="F17" s="146"/>
      <c r="G17" s="180">
        <v>1</v>
      </c>
      <c r="H17" s="531"/>
    </row>
    <row r="18" spans="1:8">
      <c r="A18" s="160"/>
      <c r="B18" s="1941"/>
      <c r="C18" s="1941"/>
      <c r="D18" s="161" t="s">
        <v>525</v>
      </c>
      <c r="E18" s="146"/>
      <c r="F18" s="146"/>
      <c r="G18" s="180">
        <v>2</v>
      </c>
      <c r="H18" s="276"/>
    </row>
    <row r="19" spans="1:8">
      <c r="A19" s="162"/>
      <c r="B19" s="1941"/>
      <c r="C19" s="1941"/>
      <c r="D19" s="658" t="s">
        <v>728</v>
      </c>
      <c r="E19" s="146"/>
      <c r="F19" s="146"/>
      <c r="G19" s="658">
        <v>3</v>
      </c>
      <c r="H19" s="164"/>
    </row>
    <row r="20" spans="1:8">
      <c r="A20" s="162"/>
      <c r="B20" s="1941"/>
      <c r="C20" s="1941"/>
      <c r="D20" s="658" t="s">
        <v>529</v>
      </c>
      <c r="E20" s="146"/>
      <c r="F20" s="146"/>
      <c r="G20" s="658">
        <v>4</v>
      </c>
      <c r="H20" s="164"/>
    </row>
    <row r="21" spans="1:8">
      <c r="A21" s="162"/>
      <c r="B21" s="529"/>
      <c r="C21" s="529"/>
      <c r="D21" s="658" t="s">
        <v>530</v>
      </c>
      <c r="E21" s="146"/>
      <c r="F21" s="146"/>
      <c r="G21" s="658">
        <v>5</v>
      </c>
      <c r="H21" s="164"/>
    </row>
    <row r="22" spans="1:8">
      <c r="A22" s="162"/>
      <c r="B22" s="529"/>
      <c r="C22" s="529"/>
      <c r="D22" s="658" t="s">
        <v>532</v>
      </c>
      <c r="E22" s="146"/>
      <c r="F22" s="146"/>
      <c r="G22" s="658">
        <v>6</v>
      </c>
      <c r="H22" s="164"/>
    </row>
    <row r="23" spans="1:8">
      <c r="A23" s="162"/>
      <c r="B23" s="529"/>
      <c r="C23" s="529"/>
      <c r="D23" s="658" t="s">
        <v>729</v>
      </c>
      <c r="E23" s="146"/>
      <c r="F23" s="146"/>
      <c r="G23" s="658">
        <v>7</v>
      </c>
      <c r="H23" s="164"/>
    </row>
    <row r="24" spans="1:8">
      <c r="A24" s="162"/>
      <c r="B24" s="529"/>
      <c r="C24" s="529"/>
      <c r="D24" s="658" t="s">
        <v>724</v>
      </c>
      <c r="E24" s="146"/>
      <c r="F24" s="146"/>
      <c r="G24" s="658">
        <v>8</v>
      </c>
      <c r="H24" s="164"/>
    </row>
    <row r="25" spans="1:8">
      <c r="A25" s="162"/>
      <c r="B25" s="529"/>
      <c r="C25" s="529"/>
      <c r="D25" s="658" t="s">
        <v>725</v>
      </c>
      <c r="E25" s="146"/>
      <c r="F25" s="146"/>
      <c r="G25" s="658">
        <v>9</v>
      </c>
      <c r="H25" s="164"/>
    </row>
    <row r="26" spans="1:8">
      <c r="A26" s="162"/>
      <c r="B26" s="529"/>
      <c r="C26" s="529"/>
      <c r="D26" s="658" t="s">
        <v>726</v>
      </c>
      <c r="E26" s="146"/>
      <c r="F26" s="146"/>
      <c r="G26" s="658">
        <v>10</v>
      </c>
      <c r="H26" s="164"/>
    </row>
    <row r="27" spans="1:8">
      <c r="A27" s="162"/>
      <c r="B27" s="529"/>
      <c r="C27" s="529"/>
      <c r="D27" s="658" t="s">
        <v>727</v>
      </c>
      <c r="E27" s="146"/>
      <c r="F27" s="146"/>
      <c r="G27" s="658">
        <v>11</v>
      </c>
      <c r="H27" s="164"/>
    </row>
    <row r="28" spans="1:8">
      <c r="A28" s="162"/>
      <c r="B28" s="529"/>
      <c r="C28" s="529"/>
      <c r="D28" s="658" t="s">
        <v>1130</v>
      </c>
      <c r="E28" s="146"/>
      <c r="F28" s="146"/>
      <c r="G28" s="658">
        <v>-98</v>
      </c>
      <c r="H28" s="164"/>
    </row>
    <row r="29" spans="1:8">
      <c r="A29" s="162"/>
      <c r="B29" s="529"/>
      <c r="C29" s="529"/>
      <c r="D29" s="658" t="s">
        <v>531</v>
      </c>
      <c r="E29" s="146"/>
      <c r="F29" s="146"/>
      <c r="G29" s="658">
        <v>-96</v>
      </c>
      <c r="H29" s="164"/>
    </row>
    <row r="30" spans="1:8">
      <c r="A30" s="162"/>
      <c r="B30" s="529"/>
      <c r="C30" s="529"/>
      <c r="D30" s="658" t="s">
        <v>528</v>
      </c>
      <c r="F30" s="146"/>
      <c r="G30" s="658" t="s">
        <v>34</v>
      </c>
      <c r="H30" s="164"/>
    </row>
    <row r="31" spans="1:8">
      <c r="A31" s="650"/>
      <c r="B31" s="530"/>
      <c r="C31" s="530"/>
      <c r="D31" s="206" t="s">
        <v>527</v>
      </c>
      <c r="E31" s="285"/>
      <c r="F31" s="206"/>
      <c r="G31" s="143" t="s">
        <v>36</v>
      </c>
      <c r="H31" s="254"/>
    </row>
    <row r="32" spans="1:8" s="532" customFormat="1" ht="13.2" customHeight="1">
      <c r="A32" s="1422" t="s">
        <v>1426</v>
      </c>
      <c r="B32" s="1932" t="s">
        <v>955</v>
      </c>
      <c r="C32" s="1932"/>
      <c r="D32" s="1932"/>
      <c r="E32" s="1932"/>
      <c r="F32" s="1932"/>
      <c r="G32" s="1939" t="s">
        <v>466</v>
      </c>
      <c r="H32" s="1940"/>
    </row>
    <row r="33" spans="1:8" s="532" customFormat="1">
      <c r="A33" s="1422"/>
      <c r="B33" s="1933"/>
      <c r="C33" s="1933"/>
      <c r="D33" s="1933"/>
      <c r="E33" s="1933"/>
      <c r="F33" s="1933"/>
      <c r="G33" s="1935" t="s">
        <v>954</v>
      </c>
      <c r="H33" s="1936"/>
    </row>
    <row r="34" spans="1:8" s="532" customFormat="1">
      <c r="A34" s="1422"/>
      <c r="B34" s="1934"/>
      <c r="C34" s="1934"/>
      <c r="D34" s="1934"/>
      <c r="E34" s="1934"/>
      <c r="F34" s="1934"/>
      <c r="G34" s="1937"/>
      <c r="H34" s="1938"/>
    </row>
    <row r="35" spans="1:8" ht="72.45" customHeight="1">
      <c r="A35" s="165">
        <v>4</v>
      </c>
      <c r="B35" s="1927" t="s">
        <v>604</v>
      </c>
      <c r="C35" s="1927"/>
      <c r="D35" s="1927"/>
      <c r="E35" s="1927"/>
      <c r="F35" s="1928" t="s">
        <v>1424</v>
      </c>
      <c r="G35" s="1929"/>
      <c r="H35" s="1930"/>
    </row>
    <row r="36" spans="1:8" ht="18" customHeight="1">
      <c r="A36" s="318">
        <f>A35+1</f>
        <v>5</v>
      </c>
      <c r="B36" s="1568" t="s">
        <v>605</v>
      </c>
      <c r="C36" s="1568"/>
      <c r="D36" s="1568"/>
      <c r="E36" s="1568"/>
      <c r="F36" s="110" t="s">
        <v>586</v>
      </c>
      <c r="G36" s="110">
        <v>1</v>
      </c>
      <c r="H36" s="319"/>
    </row>
    <row r="37" spans="1:8" ht="25.95" customHeight="1">
      <c r="A37" s="320"/>
      <c r="B37" s="1569"/>
      <c r="C37" s="1569"/>
      <c r="D37" s="1569"/>
      <c r="E37" s="1569"/>
      <c r="F37" s="314" t="s">
        <v>501</v>
      </c>
      <c r="G37" s="161">
        <v>0</v>
      </c>
      <c r="H37" s="1593" t="s">
        <v>361</v>
      </c>
    </row>
    <row r="38" spans="1:8" ht="13.2" customHeight="1">
      <c r="A38" s="322"/>
      <c r="B38" s="649"/>
      <c r="C38" s="649"/>
      <c r="D38" s="649"/>
      <c r="E38" s="649"/>
      <c r="F38" s="206" t="s">
        <v>201</v>
      </c>
      <c r="G38" s="206">
        <v>-97</v>
      </c>
      <c r="H38" s="1595"/>
    </row>
    <row r="39" spans="1:8" ht="18" customHeight="1">
      <c r="A39" s="318">
        <f>A36+1</f>
        <v>6</v>
      </c>
      <c r="B39" s="1568" t="s">
        <v>500</v>
      </c>
      <c r="C39" s="1568"/>
      <c r="D39" s="1568"/>
      <c r="E39" s="1568"/>
      <c r="F39" s="110" t="s">
        <v>200</v>
      </c>
      <c r="G39" s="110">
        <v>1</v>
      </c>
      <c r="H39" s="319"/>
    </row>
    <row r="40" spans="1:8" ht="13.2" customHeight="1">
      <c r="A40" s="320"/>
      <c r="B40" s="1569"/>
      <c r="C40" s="1569"/>
      <c r="D40" s="1569"/>
      <c r="E40" s="1569"/>
      <c r="F40" s="658" t="s">
        <v>82</v>
      </c>
      <c r="G40" s="658">
        <v>0</v>
      </c>
      <c r="H40" s="1949" t="s">
        <v>357</v>
      </c>
    </row>
    <row r="41" spans="1:8" ht="13.2" customHeight="1">
      <c r="A41" s="322"/>
      <c r="B41" s="1570"/>
      <c r="C41" s="1570"/>
      <c r="D41" s="1570"/>
      <c r="E41" s="1570"/>
      <c r="F41" s="206" t="s">
        <v>201</v>
      </c>
      <c r="G41" s="206">
        <v>-97</v>
      </c>
      <c r="H41" s="1950"/>
    </row>
    <row r="42" spans="1:8" ht="14.55" customHeight="1">
      <c r="A42" s="318">
        <f>A39+1</f>
        <v>7</v>
      </c>
      <c r="B42" s="1568" t="s">
        <v>540</v>
      </c>
      <c r="C42" s="1568"/>
      <c r="D42" s="1568"/>
      <c r="E42" s="1568"/>
      <c r="F42" s="110" t="s">
        <v>200</v>
      </c>
      <c r="G42" s="110">
        <v>1</v>
      </c>
      <c r="H42" s="319"/>
    </row>
    <row r="43" spans="1:8" ht="13.95" customHeight="1">
      <c r="A43" s="320"/>
      <c r="B43" s="1569"/>
      <c r="C43" s="1569"/>
      <c r="D43" s="1569"/>
      <c r="E43" s="1569"/>
      <c r="F43" s="658" t="s">
        <v>82</v>
      </c>
      <c r="G43" s="658">
        <v>0</v>
      </c>
      <c r="H43" s="1942" t="s">
        <v>502</v>
      </c>
    </row>
    <row r="44" spans="1:8" ht="13.2" customHeight="1">
      <c r="A44" s="322"/>
      <c r="B44" s="1570"/>
      <c r="C44" s="1570"/>
      <c r="D44" s="1570"/>
      <c r="E44" s="1570"/>
      <c r="F44" s="206" t="s">
        <v>201</v>
      </c>
      <c r="G44" s="241" t="s">
        <v>36</v>
      </c>
      <c r="H44" s="1942"/>
    </row>
    <row r="45" spans="1:8" ht="13.2" customHeight="1">
      <c r="A45" s="334">
        <f>A42+1</f>
        <v>8</v>
      </c>
      <c r="B45" s="1568" t="s">
        <v>541</v>
      </c>
      <c r="C45" s="1568"/>
      <c r="D45" s="1568"/>
      <c r="E45" s="1568"/>
      <c r="F45" s="110" t="s">
        <v>496</v>
      </c>
      <c r="G45" s="110">
        <v>1</v>
      </c>
      <c r="H45" s="319"/>
    </row>
    <row r="46" spans="1:8" ht="13.95" customHeight="1">
      <c r="A46" s="320"/>
      <c r="B46" s="1569"/>
      <c r="C46" s="1569"/>
      <c r="D46" s="1569"/>
      <c r="E46" s="1569"/>
      <c r="F46" s="658" t="s">
        <v>497</v>
      </c>
      <c r="G46" s="658">
        <v>2</v>
      </c>
      <c r="H46" s="276"/>
    </row>
    <row r="47" spans="1:8">
      <c r="A47" s="320"/>
      <c r="B47" s="1569"/>
      <c r="C47" s="1569"/>
      <c r="D47" s="1569"/>
      <c r="E47" s="1569"/>
      <c r="F47" s="658" t="s">
        <v>498</v>
      </c>
      <c r="G47" s="161">
        <v>3</v>
      </c>
      <c r="H47" s="276"/>
    </row>
    <row r="48" spans="1:8">
      <c r="A48" s="320"/>
      <c r="B48" s="146"/>
      <c r="C48" s="146"/>
      <c r="D48" s="146"/>
      <c r="E48" s="146"/>
      <c r="F48" s="658" t="s">
        <v>499</v>
      </c>
      <c r="G48" s="658">
        <v>4</v>
      </c>
      <c r="H48" s="276"/>
    </row>
    <row r="49" spans="1:8" ht="22.8" customHeight="1">
      <c r="A49" s="320"/>
      <c r="B49" s="146"/>
      <c r="C49" s="146"/>
      <c r="D49" s="146"/>
      <c r="E49" s="146"/>
      <c r="F49" s="649" t="s">
        <v>551</v>
      </c>
      <c r="G49" s="161">
        <v>5</v>
      </c>
      <c r="H49" s="276"/>
    </row>
    <row r="50" spans="1:8" ht="13.2" customHeight="1">
      <c r="A50" s="322"/>
      <c r="B50" s="248"/>
      <c r="C50" s="248"/>
      <c r="D50" s="248"/>
      <c r="E50" s="248"/>
      <c r="F50" s="206" t="s">
        <v>201</v>
      </c>
      <c r="G50" s="206">
        <v>-97</v>
      </c>
      <c r="H50" s="299"/>
    </row>
    <row r="51" spans="1:8" ht="14.55" customHeight="1">
      <c r="A51" s="318">
        <f>A45+1</f>
        <v>9</v>
      </c>
      <c r="B51" s="1568" t="s">
        <v>533</v>
      </c>
      <c r="C51" s="1568"/>
      <c r="D51" s="1568"/>
      <c r="E51" s="1568"/>
      <c r="F51" s="110" t="s">
        <v>200</v>
      </c>
      <c r="G51" s="110">
        <v>1</v>
      </c>
      <c r="H51" s="319"/>
    </row>
    <row r="52" spans="1:8" ht="13.95" customHeight="1">
      <c r="A52" s="320"/>
      <c r="B52" s="1569"/>
      <c r="C52" s="1569"/>
      <c r="D52" s="1569"/>
      <c r="E52" s="1569"/>
      <c r="F52" s="658" t="s">
        <v>82</v>
      </c>
      <c r="G52" s="658">
        <v>0</v>
      </c>
      <c r="H52" s="1942"/>
    </row>
    <row r="53" spans="1:8" ht="13.2" customHeight="1">
      <c r="A53" s="322"/>
      <c r="B53" s="1570"/>
      <c r="C53" s="1570"/>
      <c r="D53" s="1570"/>
      <c r="E53" s="1570"/>
      <c r="F53" s="206" t="s">
        <v>201</v>
      </c>
      <c r="G53" s="143" t="s">
        <v>36</v>
      </c>
      <c r="H53" s="1943"/>
    </row>
    <row r="54" spans="1:8" s="177" customFormat="1" ht="12.45" customHeight="1">
      <c r="A54" s="596">
        <v>10</v>
      </c>
      <c r="B54" s="1569" t="s">
        <v>709</v>
      </c>
      <c r="C54" s="1569"/>
      <c r="D54" s="1569"/>
      <c r="E54" s="597"/>
      <c r="F54" s="598" t="s">
        <v>1594</v>
      </c>
      <c r="G54" s="31"/>
      <c r="H54" s="599"/>
    </row>
    <row r="55" spans="1:8" s="177" customFormat="1" ht="27.45" customHeight="1">
      <c r="A55" s="654"/>
      <c r="B55" s="243"/>
      <c r="C55" s="1630" t="s">
        <v>711</v>
      </c>
      <c r="D55" s="1630"/>
      <c r="E55" s="1947"/>
      <c r="F55" s="1948" t="s">
        <v>713</v>
      </c>
      <c r="G55" s="1630"/>
      <c r="H55" s="1903"/>
    </row>
    <row r="56" spans="1:8" s="177" customFormat="1" ht="11.4">
      <c r="A56" s="654"/>
      <c r="B56" s="243"/>
      <c r="D56" s="658" t="s">
        <v>200</v>
      </c>
      <c r="E56" s="600" t="s">
        <v>956</v>
      </c>
      <c r="F56" s="601" t="s">
        <v>200</v>
      </c>
      <c r="G56" s="658">
        <v>1</v>
      </c>
      <c r="H56" s="164"/>
    </row>
    <row r="57" spans="1:8" s="177" customFormat="1" ht="11.4">
      <c r="A57" s="654"/>
      <c r="B57" s="243"/>
      <c r="D57" s="658" t="s">
        <v>82</v>
      </c>
      <c r="E57" s="600">
        <v>0</v>
      </c>
      <c r="F57" s="601" t="s">
        <v>82</v>
      </c>
      <c r="G57" s="658">
        <v>0</v>
      </c>
      <c r="H57" s="164"/>
    </row>
    <row r="58" spans="1:8" s="177" customFormat="1" ht="11.4">
      <c r="A58" s="654"/>
      <c r="B58" s="243"/>
      <c r="D58" s="658" t="s">
        <v>201</v>
      </c>
      <c r="E58" s="602" t="s">
        <v>957</v>
      </c>
      <c r="F58" s="603" t="s">
        <v>201</v>
      </c>
      <c r="G58" s="143" t="s">
        <v>36</v>
      </c>
      <c r="H58" s="254"/>
    </row>
    <row r="59" spans="1:8" s="177" customFormat="1" ht="40.799999999999997" customHeight="1">
      <c r="A59" s="654"/>
      <c r="B59" s="243"/>
      <c r="C59" s="1630" t="s">
        <v>712</v>
      </c>
      <c r="D59" s="1630"/>
      <c r="E59" s="1947"/>
      <c r="F59" s="598" t="s">
        <v>714</v>
      </c>
      <c r="G59" s="31"/>
      <c r="H59" s="599"/>
    </row>
    <row r="60" spans="1:8" s="177" customFormat="1" ht="11.4">
      <c r="A60" s="654"/>
      <c r="B60" s="243"/>
      <c r="D60" s="658" t="s">
        <v>200</v>
      </c>
      <c r="E60" s="600" t="s">
        <v>958</v>
      </c>
      <c r="F60" s="601" t="s">
        <v>200</v>
      </c>
      <c r="G60" s="658">
        <v>1</v>
      </c>
      <c r="H60" s="164"/>
    </row>
    <row r="61" spans="1:8" s="177" customFormat="1" ht="11.4">
      <c r="A61" s="654"/>
      <c r="B61" s="243"/>
      <c r="D61" s="658" t="s">
        <v>82</v>
      </c>
      <c r="E61" s="600">
        <v>0</v>
      </c>
      <c r="F61" s="601" t="s">
        <v>82</v>
      </c>
      <c r="G61" s="658">
        <v>0</v>
      </c>
      <c r="H61" s="164"/>
    </row>
    <row r="62" spans="1:8" s="177" customFormat="1" ht="11.4">
      <c r="A62" s="654"/>
      <c r="B62" s="243"/>
      <c r="D62" s="658" t="s">
        <v>201</v>
      </c>
      <c r="E62" s="602" t="s">
        <v>959</v>
      </c>
      <c r="F62" s="603" t="s">
        <v>201</v>
      </c>
      <c r="G62" s="143" t="s">
        <v>36</v>
      </c>
      <c r="H62" s="254"/>
    </row>
    <row r="63" spans="1:8" s="177" customFormat="1" ht="40.799999999999997" customHeight="1">
      <c r="A63" s="654"/>
      <c r="B63" s="243"/>
      <c r="C63" s="1630" t="s">
        <v>715</v>
      </c>
      <c r="D63" s="1630"/>
      <c r="E63" s="1947"/>
      <c r="F63" s="598" t="s">
        <v>716</v>
      </c>
      <c r="G63" s="31"/>
      <c r="H63" s="599"/>
    </row>
    <row r="64" spans="1:8" s="177" customFormat="1" ht="11.4">
      <c r="A64" s="654"/>
      <c r="B64" s="243"/>
      <c r="D64" s="658" t="s">
        <v>200</v>
      </c>
      <c r="E64" s="600" t="s">
        <v>960</v>
      </c>
      <c r="F64" s="601" t="s">
        <v>200</v>
      </c>
      <c r="G64" s="658">
        <v>1</v>
      </c>
      <c r="H64" s="164"/>
    </row>
    <row r="65" spans="1:8" s="177" customFormat="1" ht="11.4">
      <c r="A65" s="654"/>
      <c r="B65" s="243"/>
      <c r="D65" s="658" t="s">
        <v>82</v>
      </c>
      <c r="E65" s="600">
        <v>0</v>
      </c>
      <c r="F65" s="601" t="s">
        <v>82</v>
      </c>
      <c r="G65" s="658">
        <v>0</v>
      </c>
      <c r="H65" s="164"/>
    </row>
    <row r="66" spans="1:8" s="177" customFormat="1" ht="11.4">
      <c r="A66" s="654"/>
      <c r="B66" s="243"/>
      <c r="D66" s="658" t="s">
        <v>201</v>
      </c>
      <c r="E66" s="602" t="s">
        <v>961</v>
      </c>
      <c r="F66" s="603" t="s">
        <v>201</v>
      </c>
      <c r="G66" s="143" t="s">
        <v>36</v>
      </c>
      <c r="H66" s="254"/>
    </row>
    <row r="67" spans="1:8" s="177" customFormat="1" ht="48.45" customHeight="1">
      <c r="A67" s="654"/>
      <c r="B67" s="243"/>
      <c r="C67" s="1630" t="s">
        <v>718</v>
      </c>
      <c r="D67" s="1630"/>
      <c r="E67" s="1947"/>
      <c r="F67" s="1948" t="s">
        <v>717</v>
      </c>
      <c r="G67" s="1630"/>
      <c r="H67" s="1903"/>
    </row>
    <row r="68" spans="1:8" s="177" customFormat="1" ht="11.4">
      <c r="A68" s="654"/>
      <c r="B68" s="243"/>
      <c r="D68" s="658" t="s">
        <v>200</v>
      </c>
      <c r="E68" s="600" t="s">
        <v>962</v>
      </c>
      <c r="F68" s="601" t="s">
        <v>200</v>
      </c>
      <c r="G68" s="658">
        <v>1</v>
      </c>
      <c r="H68" s="164"/>
    </row>
    <row r="69" spans="1:8" s="177" customFormat="1" ht="11.4">
      <c r="A69" s="654"/>
      <c r="B69" s="243"/>
      <c r="D69" s="658" t="s">
        <v>82</v>
      </c>
      <c r="E69" s="600">
        <v>0</v>
      </c>
      <c r="F69" s="601" t="s">
        <v>82</v>
      </c>
      <c r="G69" s="658">
        <v>0</v>
      </c>
      <c r="H69" s="164"/>
    </row>
    <row r="70" spans="1:8" s="177" customFormat="1" ht="11.4">
      <c r="A70" s="654"/>
      <c r="B70" s="243"/>
      <c r="D70" s="658" t="s">
        <v>201</v>
      </c>
      <c r="E70" s="602" t="s">
        <v>963</v>
      </c>
      <c r="F70" s="603" t="s">
        <v>201</v>
      </c>
      <c r="G70" s="143" t="s">
        <v>36</v>
      </c>
      <c r="H70" s="254"/>
    </row>
    <row r="71" spans="1:8" s="177" customFormat="1" ht="27" customHeight="1">
      <c r="A71" s="654"/>
      <c r="B71" s="243"/>
      <c r="C71" s="1630" t="s">
        <v>719</v>
      </c>
      <c r="D71" s="1630"/>
      <c r="E71" s="1947"/>
      <c r="F71" s="1948" t="s">
        <v>722</v>
      </c>
      <c r="G71" s="1630"/>
      <c r="H71" s="1903"/>
    </row>
    <row r="72" spans="1:8" s="177" customFormat="1" ht="11.4">
      <c r="A72" s="654"/>
      <c r="B72" s="243"/>
      <c r="D72" s="658" t="s">
        <v>200</v>
      </c>
      <c r="E72" s="600" t="s">
        <v>964</v>
      </c>
      <c r="F72" s="601" t="s">
        <v>200</v>
      </c>
      <c r="G72" s="658">
        <v>1</v>
      </c>
      <c r="H72" s="164"/>
    </row>
    <row r="73" spans="1:8" s="177" customFormat="1" ht="11.4">
      <c r="A73" s="654"/>
      <c r="B73" s="243"/>
      <c r="D73" s="658" t="s">
        <v>82</v>
      </c>
      <c r="E73" s="600">
        <v>0</v>
      </c>
      <c r="F73" s="601" t="s">
        <v>82</v>
      </c>
      <c r="G73" s="658">
        <v>0</v>
      </c>
      <c r="H73" s="164"/>
    </row>
    <row r="74" spans="1:8" s="177" customFormat="1" ht="11.4">
      <c r="A74" s="654"/>
      <c r="B74" s="243"/>
      <c r="D74" s="658" t="s">
        <v>201</v>
      </c>
      <c r="E74" s="602" t="s">
        <v>965</v>
      </c>
      <c r="F74" s="603" t="s">
        <v>201</v>
      </c>
      <c r="G74" s="143" t="s">
        <v>36</v>
      </c>
      <c r="H74" s="254"/>
    </row>
    <row r="75" spans="1:8" s="177" customFormat="1" ht="28.8" customHeight="1">
      <c r="A75" s="654"/>
      <c r="B75" s="243"/>
      <c r="C75" s="1630" t="s">
        <v>720</v>
      </c>
      <c r="D75" s="1630"/>
      <c r="E75" s="1947"/>
      <c r="F75" s="1948" t="s">
        <v>721</v>
      </c>
      <c r="G75" s="1630"/>
      <c r="H75" s="1903"/>
    </row>
    <row r="76" spans="1:8" s="177" customFormat="1" ht="11.4">
      <c r="A76" s="654"/>
      <c r="B76" s="243"/>
      <c r="D76" s="658" t="s">
        <v>200</v>
      </c>
      <c r="E76" s="600" t="s">
        <v>966</v>
      </c>
      <c r="F76" s="601" t="s">
        <v>200</v>
      </c>
      <c r="G76" s="658">
        <v>1</v>
      </c>
      <c r="H76" s="164"/>
    </row>
    <row r="77" spans="1:8" s="177" customFormat="1" ht="11.4">
      <c r="A77" s="654"/>
      <c r="B77" s="243"/>
      <c r="D77" s="658" t="s">
        <v>82</v>
      </c>
      <c r="E77" s="600">
        <v>0</v>
      </c>
      <c r="F77" s="601" t="s">
        <v>82</v>
      </c>
      <c r="G77" s="658">
        <v>0</v>
      </c>
      <c r="H77" s="164"/>
    </row>
    <row r="78" spans="1:8" s="177" customFormat="1" ht="11.4">
      <c r="A78" s="654"/>
      <c r="B78" s="243"/>
      <c r="D78" s="658" t="s">
        <v>201</v>
      </c>
      <c r="E78" s="602" t="s">
        <v>967</v>
      </c>
      <c r="F78" s="603" t="s">
        <v>201</v>
      </c>
      <c r="G78" s="143" t="s">
        <v>36</v>
      </c>
      <c r="H78" s="254"/>
    </row>
    <row r="79" spans="1:8" s="177" customFormat="1" ht="11.4">
      <c r="A79" s="1805">
        <v>12</v>
      </c>
      <c r="B79" s="1568" t="s">
        <v>230</v>
      </c>
      <c r="C79" s="1568"/>
      <c r="D79" s="1568"/>
      <c r="E79" s="1568"/>
      <c r="F79" s="658" t="s">
        <v>200</v>
      </c>
      <c r="G79" s="658">
        <v>1</v>
      </c>
      <c r="H79" s="353"/>
    </row>
    <row r="80" spans="1:8" s="177" customFormat="1" ht="12.45" customHeight="1">
      <c r="A80" s="1801"/>
      <c r="B80" s="1569"/>
      <c r="C80" s="1569"/>
      <c r="D80" s="1569"/>
      <c r="E80" s="1569"/>
      <c r="F80" s="658" t="s">
        <v>82</v>
      </c>
      <c r="G80" s="658">
        <v>0</v>
      </c>
      <c r="H80" s="1945" t="s">
        <v>233</v>
      </c>
    </row>
    <row r="81" spans="1:8" s="177" customFormat="1" ht="11.4">
      <c r="A81" s="654"/>
      <c r="B81" s="243"/>
      <c r="F81" s="658" t="s">
        <v>201</v>
      </c>
      <c r="G81" s="241" t="s">
        <v>36</v>
      </c>
      <c r="H81" s="1945"/>
    </row>
    <row r="82" spans="1:8" s="177" customFormat="1" ht="12" customHeight="1">
      <c r="A82" s="98"/>
      <c r="B82" s="140"/>
      <c r="C82" s="32"/>
      <c r="D82" s="32"/>
      <c r="E82" s="32"/>
      <c r="F82" s="142" t="s">
        <v>83</v>
      </c>
      <c r="G82" s="143" t="s">
        <v>34</v>
      </c>
      <c r="H82" s="1946"/>
    </row>
    <row r="83" spans="1:8" s="179" customFormat="1" ht="22.8" customHeight="1">
      <c r="A83" s="160">
        <v>13</v>
      </c>
      <c r="B83" s="1924" t="s">
        <v>231</v>
      </c>
      <c r="C83" s="1924"/>
      <c r="D83" s="1924"/>
      <c r="E83" s="1924"/>
      <c r="F83" s="658" t="s">
        <v>200</v>
      </c>
      <c r="G83" s="658">
        <v>1</v>
      </c>
      <c r="H83" s="655" t="s">
        <v>233</v>
      </c>
    </row>
    <row r="84" spans="1:8" s="179" customFormat="1" ht="12.45" customHeight="1">
      <c r="A84" s="162"/>
      <c r="B84" s="354"/>
      <c r="C84" s="354"/>
      <c r="D84" s="354"/>
      <c r="E84" s="354"/>
      <c r="F84" s="658" t="s">
        <v>82</v>
      </c>
      <c r="G84" s="658">
        <v>0</v>
      </c>
      <c r="H84" s="655"/>
    </row>
    <row r="85" spans="1:8" s="179" customFormat="1" ht="12" customHeight="1">
      <c r="A85" s="165">
        <f>A83+1</f>
        <v>14</v>
      </c>
      <c r="B85" s="1927" t="s">
        <v>232</v>
      </c>
      <c r="C85" s="1927"/>
      <c r="D85" s="1927"/>
      <c r="E85" s="1927"/>
      <c r="F85" s="604" t="s">
        <v>558</v>
      </c>
      <c r="G85" s="355"/>
      <c r="H85" s="356"/>
    </row>
    <row r="86" spans="1:8" ht="13.8" thickBot="1">
      <c r="A86" s="166"/>
      <c r="B86" s="167" t="s">
        <v>241</v>
      </c>
      <c r="C86" s="210"/>
      <c r="D86" s="172"/>
      <c r="E86" s="210"/>
      <c r="F86" s="172" t="s">
        <v>38</v>
      </c>
      <c r="G86" s="208"/>
      <c r="H86" s="209"/>
    </row>
  </sheetData>
  <mergeCells count="42">
    <mergeCell ref="C75:E75"/>
    <mergeCell ref="F75:H75"/>
    <mergeCell ref="C63:E63"/>
    <mergeCell ref="C67:E67"/>
    <mergeCell ref="F67:H67"/>
    <mergeCell ref="C71:E71"/>
    <mergeCell ref="F71:H71"/>
    <mergeCell ref="B45:E47"/>
    <mergeCell ref="B42:E43"/>
    <mergeCell ref="B44:E44"/>
    <mergeCell ref="H40:H41"/>
    <mergeCell ref="H43:H44"/>
    <mergeCell ref="B39:E41"/>
    <mergeCell ref="B54:D54"/>
    <mergeCell ref="C59:E59"/>
    <mergeCell ref="C55:E55"/>
    <mergeCell ref="F55:H55"/>
    <mergeCell ref="B51:E52"/>
    <mergeCell ref="H52:H53"/>
    <mergeCell ref="B53:E53"/>
    <mergeCell ref="A79:A80"/>
    <mergeCell ref="B79:E80"/>
    <mergeCell ref="H80:H82"/>
    <mergeCell ref="B83:E83"/>
    <mergeCell ref="B85:E85"/>
    <mergeCell ref="B9:E11"/>
    <mergeCell ref="A3:A4"/>
    <mergeCell ref="B3:E5"/>
    <mergeCell ref="H4:H5"/>
    <mergeCell ref="B6:E8"/>
    <mergeCell ref="H7:H8"/>
    <mergeCell ref="B13:E15"/>
    <mergeCell ref="H14:H15"/>
    <mergeCell ref="B35:E35"/>
    <mergeCell ref="F35:H35"/>
    <mergeCell ref="B36:E37"/>
    <mergeCell ref="H37:H38"/>
    <mergeCell ref="B16:H16"/>
    <mergeCell ref="B32:F34"/>
    <mergeCell ref="G33:H34"/>
    <mergeCell ref="G32:H32"/>
    <mergeCell ref="B17:C20"/>
  </mergeCells>
  <pageMargins left="0.7" right="0.7" top="0.75" bottom="0.75" header="0.3" footer="0.3"/>
  <pageSetup paperSize="9" scale="93" orientation="portrait" r:id="rId1"/>
  <rowBreaks count="1" manualBreakCount="1">
    <brk id="44" max="7" man="1"/>
  </rowBreaks>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BD1BF-FD79-420B-8104-FD7F95B1B712}">
  <sheetPr>
    <pageSetUpPr fitToPage="1"/>
  </sheetPr>
  <dimension ref="A1:G45"/>
  <sheetViews>
    <sheetView view="pageBreakPreview" zoomScale="90" zoomScaleNormal="100" zoomScaleSheetLayoutView="90" workbookViewId="0">
      <selection activeCell="A6" sqref="A5:G18"/>
    </sheetView>
  </sheetViews>
  <sheetFormatPr defaultColWidth="10" defaultRowHeight="15.6"/>
  <cols>
    <col min="1" max="1" width="3.33203125" style="587" customWidth="1"/>
    <col min="2" max="2" width="20.21875" style="586" customWidth="1"/>
    <col min="3" max="3" width="19.44140625" style="586" customWidth="1"/>
    <col min="4" max="4" width="10" style="586"/>
    <col min="5" max="5" width="28.77734375" style="586" customWidth="1"/>
    <col min="6" max="6" width="6.21875" style="586" customWidth="1"/>
    <col min="7" max="7" width="14.77734375" style="586" customWidth="1"/>
    <col min="8" max="16384" width="10" style="586"/>
  </cols>
  <sheetData>
    <row r="1" spans="1:7" s="589" customFormat="1">
      <c r="A1" s="1953" t="s">
        <v>870</v>
      </c>
      <c r="B1" s="1954"/>
      <c r="C1" s="1954"/>
      <c r="D1" s="1954"/>
      <c r="E1" s="1954"/>
      <c r="F1" s="1954"/>
      <c r="G1" s="1955"/>
    </row>
    <row r="2" spans="1:7" s="589" customFormat="1" ht="15.75" customHeight="1">
      <c r="A2" s="1956" t="s">
        <v>871</v>
      </c>
      <c r="B2" s="1957"/>
      <c r="C2" s="1957"/>
      <c r="D2" s="1957"/>
      <c r="E2" s="1957"/>
      <c r="F2" s="1957"/>
      <c r="G2" s="1958"/>
    </row>
    <row r="3" spans="1:7" s="589" customFormat="1">
      <c r="A3" s="1959" t="s">
        <v>872</v>
      </c>
      <c r="B3" s="1960"/>
      <c r="C3" s="1960"/>
      <c r="D3" s="1960"/>
      <c r="E3" s="1960"/>
      <c r="F3" s="1960"/>
      <c r="G3" s="1961"/>
    </row>
    <row r="4" spans="1:7" s="589" customFormat="1">
      <c r="A4" s="1962"/>
      <c r="B4" s="1963"/>
      <c r="C4" s="1963"/>
      <c r="D4" s="1963"/>
      <c r="E4" s="1963"/>
      <c r="F4" s="1963"/>
      <c r="G4" s="1964"/>
    </row>
    <row r="5" spans="1:7" s="590" customFormat="1">
      <c r="A5" s="1432">
        <v>1</v>
      </c>
      <c r="B5" s="1965" t="s">
        <v>1122</v>
      </c>
      <c r="C5" s="1965"/>
      <c r="D5" s="1965"/>
      <c r="E5" s="1433" t="s">
        <v>873</v>
      </c>
      <c r="F5" s="1434">
        <v>1</v>
      </c>
      <c r="G5" s="1435"/>
    </row>
    <row r="6" spans="1:7" s="590" customFormat="1">
      <c r="A6" s="1436"/>
      <c r="B6" s="1966"/>
      <c r="C6" s="1966"/>
      <c r="D6" s="1966"/>
      <c r="E6" s="1437" t="s">
        <v>874</v>
      </c>
      <c r="F6" s="1438">
        <v>2</v>
      </c>
      <c r="G6" s="1439"/>
    </row>
    <row r="7" spans="1:7" s="590" customFormat="1">
      <c r="A7" s="1436"/>
      <c r="B7" s="1966"/>
      <c r="C7" s="1966"/>
      <c r="D7" s="1966"/>
      <c r="E7" s="1437" t="s">
        <v>875</v>
      </c>
      <c r="F7" s="1438">
        <v>3</v>
      </c>
      <c r="G7" s="1439"/>
    </row>
    <row r="8" spans="1:7" s="590" customFormat="1">
      <c r="A8" s="1440"/>
      <c r="B8" s="1966"/>
      <c r="C8" s="1966"/>
      <c r="D8" s="1966"/>
      <c r="E8" s="179" t="s">
        <v>876</v>
      </c>
      <c r="F8" s="161">
        <v>4</v>
      </c>
      <c r="G8" s="1441"/>
    </row>
    <row r="9" spans="1:7" s="590" customFormat="1">
      <c r="A9" s="1442"/>
      <c r="B9" s="1443"/>
      <c r="C9" s="1443"/>
      <c r="D9" s="1443"/>
      <c r="E9" s="161" t="s">
        <v>877</v>
      </c>
      <c r="F9" s="161">
        <v>5</v>
      </c>
      <c r="G9" s="1444"/>
    </row>
    <row r="10" spans="1:7" s="590" customFormat="1">
      <c r="A10" s="1442"/>
      <c r="B10" s="1443"/>
      <c r="C10" s="1443"/>
      <c r="D10" s="1443"/>
      <c r="E10" s="161" t="s">
        <v>878</v>
      </c>
      <c r="F10" s="161">
        <v>6</v>
      </c>
      <c r="G10" s="1445" t="s">
        <v>879</v>
      </c>
    </row>
    <row r="11" spans="1:7" s="590" customFormat="1">
      <c r="A11" s="1442"/>
      <c r="B11" s="182"/>
      <c r="C11" s="182"/>
      <c r="D11" s="182"/>
      <c r="E11" s="179" t="s">
        <v>880</v>
      </c>
      <c r="F11" s="180">
        <v>-96</v>
      </c>
      <c r="G11" s="1445"/>
    </row>
    <row r="12" spans="1:7" s="590" customFormat="1">
      <c r="A12" s="1442"/>
      <c r="B12" s="182"/>
      <c r="C12" s="182"/>
      <c r="D12" s="182"/>
      <c r="E12" s="179" t="s">
        <v>881</v>
      </c>
      <c r="F12" s="180">
        <v>-97</v>
      </c>
      <c r="G12" s="1445" t="s">
        <v>879</v>
      </c>
    </row>
    <row r="13" spans="1:7" s="590" customFormat="1" ht="23.55" customHeight="1">
      <c r="A13" s="1442"/>
      <c r="B13" s="182"/>
      <c r="C13" s="182"/>
      <c r="D13" s="182"/>
      <c r="E13" s="243" t="s">
        <v>1119</v>
      </c>
      <c r="F13" s="180">
        <v>-98</v>
      </c>
      <c r="G13" s="1445" t="s">
        <v>882</v>
      </c>
    </row>
    <row r="14" spans="1:7" s="590" customFormat="1">
      <c r="A14" s="1442"/>
      <c r="B14" s="182"/>
      <c r="C14" s="182"/>
      <c r="D14" s="182"/>
      <c r="E14" s="1446" t="s">
        <v>799</v>
      </c>
      <c r="F14" s="1438">
        <v>-99</v>
      </c>
      <c r="G14" s="1445" t="s">
        <v>879</v>
      </c>
    </row>
    <row r="15" spans="1:7" s="590" customFormat="1" ht="25.2" customHeight="1">
      <c r="A15" s="1447"/>
      <c r="B15" s="1967" t="s">
        <v>1227</v>
      </c>
      <c r="C15" s="1967"/>
      <c r="D15" s="1967"/>
      <c r="E15" s="1437" t="s">
        <v>883</v>
      </c>
      <c r="F15" s="1448"/>
      <c r="G15" s="1449"/>
    </row>
    <row r="16" spans="1:7" s="590" customFormat="1">
      <c r="A16" s="1440"/>
      <c r="B16" s="1968"/>
      <c r="C16" s="1968"/>
      <c r="D16" s="1968"/>
      <c r="E16" s="1437" t="s">
        <v>884</v>
      </c>
      <c r="F16" s="1450"/>
      <c r="G16" s="1439"/>
    </row>
    <row r="17" spans="1:7" s="590" customFormat="1">
      <c r="A17" s="1436"/>
      <c r="B17" s="1968"/>
      <c r="C17" s="1968"/>
      <c r="D17" s="1968"/>
      <c r="E17" s="1437" t="s">
        <v>885</v>
      </c>
      <c r="F17" s="1451"/>
      <c r="G17" s="1452"/>
    </row>
    <row r="18" spans="1:7" s="590" customFormat="1">
      <c r="A18" s="1436"/>
      <c r="B18" s="1969"/>
      <c r="C18" s="1969"/>
      <c r="D18" s="1969"/>
      <c r="E18" s="1437"/>
      <c r="F18" s="1451"/>
      <c r="G18" s="1452"/>
    </row>
    <row r="19" spans="1:7" s="590" customFormat="1">
      <c r="A19" s="1068"/>
      <c r="B19" s="1951" t="s">
        <v>1123</v>
      </c>
      <c r="C19" s="1951"/>
      <c r="D19" s="1951"/>
      <c r="E19" s="1069" t="s">
        <v>873</v>
      </c>
      <c r="F19" s="1070">
        <v>1</v>
      </c>
      <c r="G19" s="1071"/>
    </row>
    <row r="20" spans="1:7" s="590" customFormat="1">
      <c r="A20" s="1072"/>
      <c r="B20" s="1952"/>
      <c r="C20" s="1952"/>
      <c r="D20" s="1952"/>
      <c r="E20" s="1073" t="s">
        <v>874</v>
      </c>
      <c r="F20" s="1074">
        <v>2</v>
      </c>
      <c r="G20" s="1075"/>
    </row>
    <row r="21" spans="1:7" s="590" customFormat="1">
      <c r="A21" s="1072"/>
      <c r="B21" s="1952"/>
      <c r="C21" s="1952"/>
      <c r="D21" s="1952"/>
      <c r="E21" s="1073" t="s">
        <v>875</v>
      </c>
      <c r="F21" s="1074">
        <v>3</v>
      </c>
      <c r="G21" s="1075"/>
    </row>
    <row r="22" spans="1:7" s="590" customFormat="1">
      <c r="A22" s="1076"/>
      <c r="B22" s="1952"/>
      <c r="C22" s="1952"/>
      <c r="D22" s="1952"/>
      <c r="E22" s="620" t="s">
        <v>876</v>
      </c>
      <c r="F22" s="805">
        <v>4</v>
      </c>
      <c r="G22" s="1077"/>
    </row>
    <row r="23" spans="1:7" s="590" customFormat="1">
      <c r="A23" s="1078"/>
      <c r="B23" s="1079"/>
      <c r="C23" s="1079"/>
      <c r="D23" s="1079"/>
      <c r="E23" s="805" t="s">
        <v>877</v>
      </c>
      <c r="F23" s="805">
        <v>5</v>
      </c>
      <c r="G23" s="1080"/>
    </row>
    <row r="24" spans="1:7" s="590" customFormat="1">
      <c r="A24" s="1078"/>
      <c r="B24" s="1079"/>
      <c r="C24" s="1079"/>
      <c r="D24" s="1079"/>
      <c r="E24" s="805" t="s">
        <v>878</v>
      </c>
      <c r="F24" s="805">
        <v>6</v>
      </c>
      <c r="G24" s="1081" t="s">
        <v>1544</v>
      </c>
    </row>
    <row r="25" spans="1:7" s="590" customFormat="1">
      <c r="A25" s="1078"/>
      <c r="B25" s="1013"/>
      <c r="C25" s="1013"/>
      <c r="D25" s="1013"/>
      <c r="E25" s="620" t="s">
        <v>880</v>
      </c>
      <c r="F25" s="1015">
        <v>-96</v>
      </c>
      <c r="G25" s="1082"/>
    </row>
    <row r="26" spans="1:7" s="590" customFormat="1">
      <c r="A26" s="1078"/>
      <c r="B26" s="1013"/>
      <c r="C26" s="1013"/>
      <c r="D26" s="1013"/>
      <c r="E26" s="620" t="s">
        <v>881</v>
      </c>
      <c r="F26" s="1015">
        <v>-97</v>
      </c>
      <c r="G26" s="1970" t="s">
        <v>1544</v>
      </c>
    </row>
    <row r="27" spans="1:7" s="590" customFormat="1">
      <c r="A27" s="1078"/>
      <c r="B27" s="1013"/>
      <c r="C27" s="1013"/>
      <c r="D27" s="1013"/>
      <c r="E27" s="1083" t="s">
        <v>799</v>
      </c>
      <c r="F27" s="1074">
        <v>-99</v>
      </c>
      <c r="G27" s="1971"/>
    </row>
    <row r="28" spans="1:7" s="590" customFormat="1" ht="25.8" customHeight="1">
      <c r="A28" s="1084"/>
      <c r="B28" s="1972" t="s">
        <v>1482</v>
      </c>
      <c r="C28" s="1972"/>
      <c r="D28" s="1972"/>
      <c r="E28" s="1069" t="s">
        <v>883</v>
      </c>
      <c r="F28" s="1085"/>
      <c r="G28" s="1086"/>
    </row>
    <row r="29" spans="1:7" s="590" customFormat="1" ht="28.8" customHeight="1">
      <c r="A29" s="1076"/>
      <c r="B29" s="1973"/>
      <c r="C29" s="1973"/>
      <c r="D29" s="1973"/>
      <c r="E29" s="1073" t="s">
        <v>884</v>
      </c>
      <c r="F29" s="1087"/>
      <c r="G29" s="1075"/>
    </row>
    <row r="30" spans="1:7" s="590" customFormat="1">
      <c r="A30" s="1088"/>
      <c r="B30" s="1974"/>
      <c r="C30" s="1974"/>
      <c r="D30" s="1974"/>
      <c r="E30" s="1083" t="s">
        <v>885</v>
      </c>
      <c r="F30" s="1089"/>
      <c r="G30" s="1090"/>
    </row>
    <row r="31" spans="1:7" s="590" customFormat="1">
      <c r="A31" s="1072" t="s">
        <v>886</v>
      </c>
      <c r="B31" s="1091"/>
      <c r="C31" s="1092"/>
      <c r="D31" s="1092"/>
      <c r="E31" s="1073"/>
      <c r="F31" s="1093"/>
      <c r="G31" s="1094"/>
    </row>
    <row r="32" spans="1:7" s="590" customFormat="1" ht="16.2" thickBot="1">
      <c r="A32" s="772"/>
      <c r="B32" s="1079"/>
      <c r="C32" s="1079"/>
      <c r="D32" s="1079"/>
      <c r="E32" s="1079"/>
      <c r="F32" s="1079"/>
      <c r="G32" s="1095"/>
    </row>
    <row r="33" spans="1:7" s="590" customFormat="1">
      <c r="A33" s="773"/>
      <c r="B33" s="1975" t="s">
        <v>887</v>
      </c>
      <c r="C33" s="1976"/>
      <c r="D33" s="1096">
        <v>1</v>
      </c>
      <c r="E33" s="1097"/>
      <c r="F33" s="1097"/>
      <c r="G33" s="1098"/>
    </row>
    <row r="34" spans="1:7" s="590" customFormat="1">
      <c r="A34" s="773"/>
      <c r="B34" s="1099" t="s">
        <v>888</v>
      </c>
      <c r="C34" s="1100"/>
      <c r="D34" s="1101">
        <v>2</v>
      </c>
      <c r="E34" s="1097"/>
      <c r="F34" s="1097"/>
      <c r="G34" s="1098"/>
    </row>
    <row r="35" spans="1:7" s="590" customFormat="1">
      <c r="A35" s="773"/>
      <c r="B35" s="1099" t="s">
        <v>889</v>
      </c>
      <c r="C35" s="1100"/>
      <c r="D35" s="1101">
        <v>3</v>
      </c>
      <c r="E35" s="1097"/>
      <c r="F35" s="1097"/>
      <c r="G35" s="1098"/>
    </row>
    <row r="36" spans="1:7" s="590" customFormat="1">
      <c r="A36" s="773"/>
      <c r="B36" s="1099" t="s">
        <v>890</v>
      </c>
      <c r="C36" s="1100"/>
      <c r="D36" s="1101">
        <v>4</v>
      </c>
      <c r="E36" s="1097"/>
      <c r="F36" s="1097"/>
      <c r="G36" s="1098"/>
    </row>
    <row r="37" spans="1:7" s="590" customFormat="1">
      <c r="A37" s="773"/>
      <c r="B37" s="1099" t="s">
        <v>1483</v>
      </c>
      <c r="C37" s="1100"/>
      <c r="D37" s="1102" t="s">
        <v>36</v>
      </c>
      <c r="E37" s="1097"/>
      <c r="F37" s="1097"/>
      <c r="G37" s="1098"/>
    </row>
    <row r="38" spans="1:7" s="590" customFormat="1" ht="16.2" thickBot="1">
      <c r="A38" s="773"/>
      <c r="B38" s="1103" t="s">
        <v>1484</v>
      </c>
      <c r="C38" s="1104"/>
      <c r="D38" s="1105" t="s">
        <v>34</v>
      </c>
      <c r="E38" s="1097"/>
      <c r="F38" s="1097"/>
      <c r="G38" s="1098"/>
    </row>
    <row r="39" spans="1:7" s="590" customFormat="1">
      <c r="A39" s="773"/>
      <c r="B39" s="1106"/>
      <c r="C39" s="1107"/>
      <c r="D39" s="1097"/>
      <c r="E39" s="1097"/>
      <c r="F39" s="1097"/>
      <c r="G39" s="1098"/>
    </row>
    <row r="40" spans="1:7" s="591" customFormat="1">
      <c r="A40" s="1977"/>
      <c r="B40" s="1979" t="s">
        <v>1485</v>
      </c>
      <c r="C40" s="1979"/>
      <c r="D40" s="1979"/>
      <c r="E40" s="1981" t="s">
        <v>891</v>
      </c>
      <c r="F40" s="1983"/>
      <c r="G40" s="1984"/>
    </row>
    <row r="41" spans="1:7" s="591" customFormat="1">
      <c r="A41" s="1978"/>
      <c r="B41" s="1980"/>
      <c r="C41" s="1980"/>
      <c r="D41" s="1980"/>
      <c r="E41" s="1982"/>
      <c r="F41" s="1985"/>
      <c r="G41" s="1986"/>
    </row>
    <row r="42" spans="1:7" s="591" customFormat="1">
      <c r="A42" s="1977"/>
      <c r="B42" s="1979" t="s">
        <v>892</v>
      </c>
      <c r="C42" s="1979"/>
      <c r="D42" s="1979"/>
      <c r="E42" s="1981" t="s">
        <v>891</v>
      </c>
      <c r="F42" s="1981"/>
      <c r="G42" s="1987"/>
    </row>
    <row r="43" spans="1:7" s="591" customFormat="1">
      <c r="A43" s="1978"/>
      <c r="B43" s="1980"/>
      <c r="C43" s="1980"/>
      <c r="D43" s="1980"/>
      <c r="E43" s="1982"/>
      <c r="F43" s="1982"/>
      <c r="G43" s="1988"/>
    </row>
    <row r="44" spans="1:7" s="592" customFormat="1">
      <c r="A44" s="1977"/>
      <c r="B44" s="1979" t="s">
        <v>1124</v>
      </c>
      <c r="C44" s="1979"/>
      <c r="D44" s="1979"/>
      <c r="E44" s="1108" t="s">
        <v>893</v>
      </c>
      <c r="F44" s="1109"/>
      <c r="G44" s="1110"/>
    </row>
    <row r="45" spans="1:7" s="592" customFormat="1" ht="16.2" thickBot="1">
      <c r="A45" s="1989"/>
      <c r="B45" s="1990"/>
      <c r="C45" s="1990"/>
      <c r="D45" s="1990"/>
      <c r="E45" s="1111" t="s">
        <v>893</v>
      </c>
      <c r="F45" s="1112"/>
      <c r="G45" s="1113"/>
    </row>
  </sheetData>
  <mergeCells count="19">
    <mergeCell ref="A42:A43"/>
    <mergeCell ref="B42:D43"/>
    <mergeCell ref="E42:E43"/>
    <mergeCell ref="F42:G43"/>
    <mergeCell ref="A44:A45"/>
    <mergeCell ref="B44:D45"/>
    <mergeCell ref="G26:G27"/>
    <mergeCell ref="B28:D30"/>
    <mergeCell ref="B33:C33"/>
    <mergeCell ref="A40:A41"/>
    <mergeCell ref="B40:D41"/>
    <mergeCell ref="E40:E41"/>
    <mergeCell ref="F40:G41"/>
    <mergeCell ref="B19:D22"/>
    <mergeCell ref="A1:G1"/>
    <mergeCell ref="A2:G2"/>
    <mergeCell ref="A3:G4"/>
    <mergeCell ref="B5:D8"/>
    <mergeCell ref="B15:D18"/>
  </mergeCells>
  <pageMargins left="0.7" right="0.7" top="0.75" bottom="0.75" header="0.3" footer="0.3"/>
  <pageSetup scale="89" fitToHeight="0" orientation="portrait" r:id="rId1"/>
  <headerFooter>
    <oddHeader>&amp;RCore Respondent ID:  [____|____|____][____|____][____|____]</oddHeader>
    <oddFooter>&amp;LGAGE Core Respondent Survey&amp;C&amp;P&amp;RCOVID-19 Survey, Round 2 (2021)</oddFooter>
  </headerFooter>
  <rowBreaks count="1" manualBreakCount="1">
    <brk id="39" max="16383" man="1"/>
  </rowBreaks>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6"/>
  <sheetViews>
    <sheetView view="pageBreakPreview" zoomScale="90" zoomScaleNormal="100" zoomScaleSheetLayoutView="90" workbookViewId="0">
      <selection activeCell="I52" sqref="I52"/>
    </sheetView>
  </sheetViews>
  <sheetFormatPr defaultColWidth="8.6640625" defaultRowHeight="13.2"/>
  <cols>
    <col min="1" max="1" width="4" style="155" customWidth="1"/>
    <col min="2" max="4" width="8.6640625" style="155"/>
    <col min="5" max="5" width="18.6640625" style="155" customWidth="1"/>
    <col min="6" max="6" width="23.21875" style="155" customWidth="1"/>
    <col min="7" max="7" width="35.21875" style="155" customWidth="1"/>
    <col min="8" max="8" width="3.77734375" style="155" customWidth="1"/>
    <col min="9" max="9" width="6.44140625" style="155" customWidth="1"/>
    <col min="10" max="10" width="8.6640625" style="155"/>
    <col min="11" max="11" width="28.21875" style="155" customWidth="1"/>
    <col min="12" max="16384" width="8.6640625" style="155"/>
  </cols>
  <sheetData>
    <row r="1" spans="1:11" s="179" customFormat="1" ht="15.75" customHeight="1">
      <c r="A1" s="174" t="s">
        <v>449</v>
      </c>
      <c r="B1" s="175"/>
      <c r="C1" s="175"/>
      <c r="D1" s="175"/>
      <c r="E1" s="175"/>
      <c r="F1" s="175"/>
      <c r="G1" s="175"/>
      <c r="H1" s="175"/>
      <c r="I1" s="176"/>
    </row>
    <row r="2" spans="1:11" s="179" customFormat="1" ht="37.950000000000003" customHeight="1">
      <c r="A2" s="1993" t="s">
        <v>657</v>
      </c>
      <c r="B2" s="1994"/>
      <c r="C2" s="1994"/>
      <c r="D2" s="1994"/>
      <c r="E2" s="1994"/>
      <c r="F2" s="1994"/>
      <c r="G2" s="1994"/>
      <c r="H2" s="1994"/>
      <c r="I2" s="1995"/>
    </row>
    <row r="3" spans="1:11" s="177" customFormat="1" ht="14.7" customHeight="1">
      <c r="A3" s="296"/>
      <c r="B3" s="297" t="s">
        <v>182</v>
      </c>
      <c r="G3" s="298" t="s">
        <v>38</v>
      </c>
      <c r="I3" s="149"/>
    </row>
    <row r="4" spans="1:11" s="146" customFormat="1" ht="16.2" customHeight="1">
      <c r="A4" s="1114">
        <v>1</v>
      </c>
      <c r="B4" s="1568" t="s">
        <v>651</v>
      </c>
      <c r="C4" s="1568"/>
      <c r="D4" s="1568"/>
      <c r="E4" s="1568"/>
      <c r="F4" s="1568"/>
      <c r="G4" s="110" t="s">
        <v>450</v>
      </c>
      <c r="H4" s="110">
        <v>1</v>
      </c>
      <c r="I4" s="1115"/>
      <c r="J4" s="335"/>
      <c r="K4" s="335"/>
    </row>
    <row r="5" spans="1:11" s="146" customFormat="1" ht="12.45" customHeight="1">
      <c r="A5" s="657"/>
      <c r="B5" s="1569"/>
      <c r="C5" s="1569"/>
      <c r="D5" s="1569"/>
      <c r="E5" s="1569"/>
      <c r="F5" s="1569"/>
      <c r="G5" s="658" t="s">
        <v>451</v>
      </c>
      <c r="H5" s="658">
        <v>2</v>
      </c>
      <c r="I5" s="1116"/>
      <c r="J5" s="335"/>
      <c r="K5" s="335"/>
    </row>
    <row r="6" spans="1:11" s="146" customFormat="1" ht="12.45" customHeight="1">
      <c r="A6" s="657"/>
      <c r="B6" s="1569"/>
      <c r="C6" s="1569"/>
      <c r="D6" s="1569"/>
      <c r="E6" s="1569"/>
      <c r="F6" s="1569"/>
      <c r="G6" s="1117" t="s">
        <v>452</v>
      </c>
      <c r="H6" s="1118">
        <v>3</v>
      </c>
      <c r="I6" s="1119"/>
      <c r="J6" s="335"/>
      <c r="K6" s="335"/>
    </row>
    <row r="7" spans="1:11" s="146" customFormat="1" ht="12.45" customHeight="1">
      <c r="A7" s="657"/>
      <c r="B7" s="1569"/>
      <c r="C7" s="1569"/>
      <c r="D7" s="1569"/>
      <c r="E7" s="1569"/>
      <c r="F7" s="1569"/>
      <c r="G7" s="1117" t="s">
        <v>453</v>
      </c>
      <c r="H7" s="1118">
        <v>4</v>
      </c>
      <c r="I7" s="1119"/>
    </row>
    <row r="8" spans="1:11" s="146" customFormat="1" ht="13.95" customHeight="1">
      <c r="A8" s="657"/>
      <c r="B8" s="1569"/>
      <c r="C8" s="1569"/>
      <c r="D8" s="1569"/>
      <c r="E8" s="1569"/>
      <c r="F8" s="1569"/>
      <c r="G8" s="1117" t="s">
        <v>454</v>
      </c>
      <c r="H8" s="1118">
        <v>5</v>
      </c>
      <c r="I8" s="1119"/>
    </row>
    <row r="9" spans="1:11" s="146" customFormat="1" ht="13.95" customHeight="1">
      <c r="A9" s="657"/>
      <c r="B9" s="1569"/>
      <c r="C9" s="1569"/>
      <c r="D9" s="1569"/>
      <c r="E9" s="1569"/>
      <c r="F9" s="1569"/>
      <c r="G9" s="152" t="s">
        <v>325</v>
      </c>
      <c r="H9" s="658">
        <v>-97</v>
      </c>
      <c r="I9" s="1991"/>
    </row>
    <row r="10" spans="1:11" s="146" customFormat="1" ht="14.55" customHeight="1">
      <c r="A10" s="1120"/>
      <c r="B10" s="1570"/>
      <c r="C10" s="1570"/>
      <c r="D10" s="1570"/>
      <c r="E10" s="1570"/>
      <c r="F10" s="1570"/>
      <c r="G10" s="153" t="s">
        <v>326</v>
      </c>
      <c r="H10" s="206">
        <v>-99</v>
      </c>
      <c r="I10" s="1992"/>
    </row>
    <row r="11" spans="1:11" s="146" customFormat="1" ht="12.45" customHeight="1">
      <c r="A11" s="1114">
        <v>2</v>
      </c>
      <c r="B11" s="1568" t="s">
        <v>975</v>
      </c>
      <c r="C11" s="1568"/>
      <c r="D11" s="1568"/>
      <c r="E11" s="1568"/>
      <c r="F11" s="1568"/>
      <c r="G11" s="1568"/>
      <c r="H11" s="1568"/>
      <c r="I11" s="1996"/>
    </row>
    <row r="12" spans="1:11" s="146" customFormat="1" ht="12.45" customHeight="1">
      <c r="A12" s="657"/>
      <c r="B12" s="1997" t="s">
        <v>976</v>
      </c>
      <c r="C12" s="1997"/>
      <c r="D12" s="1997"/>
      <c r="E12" s="1997"/>
      <c r="F12" s="1997"/>
      <c r="G12" s="1997"/>
      <c r="H12" s="1997"/>
      <c r="I12" s="1998"/>
    </row>
    <row r="13" spans="1:11" s="146" customFormat="1" ht="12.45" customHeight="1">
      <c r="A13" s="657"/>
      <c r="B13" s="864" t="s">
        <v>977</v>
      </c>
      <c r="C13" s="864"/>
      <c r="D13" s="864"/>
      <c r="E13" s="243"/>
      <c r="F13" s="243"/>
      <c r="H13" s="146" t="s">
        <v>978</v>
      </c>
      <c r="I13" s="1119"/>
    </row>
    <row r="14" spans="1:11" s="146" customFormat="1" ht="12.45" customHeight="1">
      <c r="A14" s="657"/>
      <c r="B14" s="864" t="s">
        <v>979</v>
      </c>
      <c r="C14" s="864"/>
      <c r="D14" s="864"/>
      <c r="E14" s="243"/>
      <c r="F14" s="243"/>
      <c r="H14" s="146" t="s">
        <v>978</v>
      </c>
      <c r="I14" s="1116"/>
    </row>
    <row r="15" spans="1:11" s="146" customFormat="1" ht="12.45" customHeight="1">
      <c r="A15" s="657"/>
      <c r="B15" s="864" t="s">
        <v>980</v>
      </c>
      <c r="C15" s="864"/>
      <c r="D15" s="864"/>
      <c r="E15" s="243"/>
      <c r="F15" s="243"/>
      <c r="H15" s="146" t="s">
        <v>978</v>
      </c>
      <c r="I15" s="1116"/>
    </row>
    <row r="16" spans="1:11" s="146" customFormat="1" ht="12.45" customHeight="1">
      <c r="A16" s="657"/>
      <c r="B16" s="864" t="s">
        <v>981</v>
      </c>
      <c r="C16" s="864"/>
      <c r="D16" s="864"/>
      <c r="E16" s="243"/>
      <c r="F16" s="243"/>
      <c r="G16" s="161"/>
      <c r="H16" s="146" t="s">
        <v>978</v>
      </c>
      <c r="I16" s="1119"/>
    </row>
    <row r="17" spans="1:11" s="146" customFormat="1" ht="12.45" customHeight="1">
      <c r="A17" s="657"/>
      <c r="B17" s="864" t="s">
        <v>982</v>
      </c>
      <c r="C17" s="864"/>
      <c r="D17" s="864"/>
      <c r="E17" s="864"/>
      <c r="F17" s="243"/>
      <c r="G17" s="206"/>
      <c r="H17" s="146" t="s">
        <v>978</v>
      </c>
      <c r="I17" s="1121"/>
    </row>
    <row r="18" spans="1:11" s="146" customFormat="1" ht="12.45" customHeight="1">
      <c r="A18" s="1114">
        <v>3</v>
      </c>
      <c r="B18" s="1568" t="s">
        <v>580</v>
      </c>
      <c r="C18" s="1568"/>
      <c r="D18" s="1568"/>
      <c r="E18" s="1568"/>
      <c r="F18" s="1568"/>
      <c r="G18" s="146" t="s">
        <v>581</v>
      </c>
      <c r="H18" s="1122">
        <v>1</v>
      </c>
      <c r="I18" s="1123"/>
    </row>
    <row r="19" spans="1:11" s="146" customFormat="1" ht="12.45" customHeight="1">
      <c r="A19" s="657"/>
      <c r="B19" s="1569"/>
      <c r="C19" s="1569"/>
      <c r="D19" s="1569"/>
      <c r="E19" s="1569"/>
      <c r="F19" s="1569"/>
      <c r="G19" s="146" t="s">
        <v>582</v>
      </c>
      <c r="H19" s="1122">
        <v>2</v>
      </c>
      <c r="I19" s="1116"/>
    </row>
    <row r="20" spans="1:11" s="146" customFormat="1" ht="12.45" customHeight="1">
      <c r="A20" s="657"/>
      <c r="B20" s="1569"/>
      <c r="C20" s="1569"/>
      <c r="D20" s="1569"/>
      <c r="E20" s="1569"/>
      <c r="F20" s="1569"/>
      <c r="G20" s="649" t="s">
        <v>583</v>
      </c>
      <c r="H20" s="161">
        <v>3</v>
      </c>
      <c r="I20" s="1116"/>
    </row>
    <row r="21" spans="1:11" s="146" customFormat="1" ht="12.45" customHeight="1">
      <c r="A21" s="657"/>
      <c r="B21" s="1569"/>
      <c r="C21" s="1569"/>
      <c r="D21" s="1569"/>
      <c r="E21" s="1569"/>
      <c r="F21" s="1569"/>
      <c r="G21" s="146" t="s">
        <v>584</v>
      </c>
      <c r="H21" s="1122">
        <v>4</v>
      </c>
      <c r="I21" s="1116"/>
    </row>
    <row r="22" spans="1:11" s="146" customFormat="1" ht="12.45" customHeight="1">
      <c r="A22" s="657"/>
      <c r="B22" s="1569"/>
      <c r="C22" s="1569"/>
      <c r="D22" s="1569"/>
      <c r="E22" s="1569"/>
      <c r="F22" s="1569"/>
      <c r="G22" s="248" t="s">
        <v>585</v>
      </c>
      <c r="H22" s="1122">
        <v>5</v>
      </c>
      <c r="I22" s="1116"/>
    </row>
    <row r="23" spans="1:11" s="146" customFormat="1" ht="12.45" customHeight="1">
      <c r="A23" s="1114">
        <v>4</v>
      </c>
      <c r="B23" s="1568" t="s">
        <v>534</v>
      </c>
      <c r="C23" s="1568"/>
      <c r="D23" s="1568"/>
      <c r="E23" s="1568"/>
      <c r="F23" s="1568"/>
      <c r="G23" s="864" t="s">
        <v>535</v>
      </c>
      <c r="H23" s="110">
        <v>1</v>
      </c>
      <c r="I23" s="1123"/>
    </row>
    <row r="24" spans="1:11" s="146" customFormat="1" ht="12.45" customHeight="1">
      <c r="A24" s="657"/>
      <c r="B24" s="1569"/>
      <c r="C24" s="1569"/>
      <c r="D24" s="1569"/>
      <c r="E24" s="1569"/>
      <c r="F24" s="1569"/>
      <c r="G24" s="864" t="s">
        <v>536</v>
      </c>
      <c r="H24" s="1122">
        <v>2</v>
      </c>
      <c r="I24" s="1116"/>
    </row>
    <row r="25" spans="1:11" s="146" customFormat="1" ht="12.45" customHeight="1">
      <c r="A25" s="657"/>
      <c r="B25" s="1569"/>
      <c r="C25" s="1569"/>
      <c r="D25" s="1569"/>
      <c r="E25" s="1569"/>
      <c r="F25" s="1569"/>
      <c r="G25" s="864" t="s">
        <v>537</v>
      </c>
      <c r="H25" s="658">
        <v>3</v>
      </c>
      <c r="I25" s="1116"/>
    </row>
    <row r="26" spans="1:11" s="146" customFormat="1" ht="12.45" customHeight="1">
      <c r="A26" s="657"/>
      <c r="B26" s="1569"/>
      <c r="C26" s="1569"/>
      <c r="D26" s="1569"/>
      <c r="E26" s="1569"/>
      <c r="F26" s="1569"/>
      <c r="G26" s="864" t="s">
        <v>538</v>
      </c>
      <c r="H26" s="658">
        <v>4</v>
      </c>
      <c r="I26" s="1116"/>
    </row>
    <row r="27" spans="1:11" s="146" customFormat="1" ht="12.45" customHeight="1">
      <c r="A27" s="657"/>
      <c r="B27" s="1569"/>
      <c r="C27" s="1569"/>
      <c r="D27" s="1569"/>
      <c r="E27" s="1569"/>
      <c r="F27" s="1569"/>
      <c r="G27" s="1124" t="s">
        <v>542</v>
      </c>
      <c r="H27" s="1125" t="s">
        <v>36</v>
      </c>
      <c r="I27" s="276"/>
    </row>
    <row r="28" spans="1:11" s="146" customFormat="1" ht="12.45" customHeight="1">
      <c r="A28" s="1120"/>
      <c r="B28" s="1570"/>
      <c r="C28" s="1570"/>
      <c r="D28" s="1570"/>
      <c r="E28" s="1570"/>
      <c r="F28" s="1570"/>
      <c r="G28" s="1126" t="s">
        <v>543</v>
      </c>
      <c r="H28" s="1127" t="s">
        <v>34</v>
      </c>
      <c r="I28" s="299"/>
    </row>
    <row r="29" spans="1:11" s="146" customFormat="1" ht="16.2" customHeight="1">
      <c r="A29" s="1114">
        <v>5</v>
      </c>
      <c r="B29" s="1568" t="s">
        <v>652</v>
      </c>
      <c r="C29" s="1568"/>
      <c r="D29" s="1568"/>
      <c r="E29" s="1568"/>
      <c r="F29" s="110" t="s">
        <v>656</v>
      </c>
      <c r="H29" s="110">
        <v>1</v>
      </c>
      <c r="I29" s="1115"/>
      <c r="J29" s="335"/>
      <c r="K29" s="335"/>
    </row>
    <row r="30" spans="1:11" s="146" customFormat="1" ht="12.45" customHeight="1">
      <c r="A30" s="657"/>
      <c r="B30" s="1569"/>
      <c r="C30" s="1569"/>
      <c r="D30" s="1569"/>
      <c r="E30" s="1569"/>
      <c r="F30" s="658" t="s">
        <v>653</v>
      </c>
      <c r="H30" s="658">
        <v>2</v>
      </c>
      <c r="I30" s="1116"/>
      <c r="J30" s="335"/>
      <c r="K30" s="335"/>
    </row>
    <row r="31" spans="1:11" s="146" customFormat="1" ht="12.45" customHeight="1">
      <c r="A31" s="657"/>
      <c r="B31" s="1569"/>
      <c r="C31" s="1569"/>
      <c r="D31" s="1569"/>
      <c r="E31" s="1569"/>
      <c r="F31" s="1117" t="s">
        <v>654</v>
      </c>
      <c r="H31" s="1118">
        <v>3</v>
      </c>
      <c r="I31" s="1119"/>
      <c r="J31" s="335"/>
      <c r="K31" s="335"/>
    </row>
    <row r="32" spans="1:11" s="146" customFormat="1" ht="12.45" customHeight="1">
      <c r="A32" s="657"/>
      <c r="B32" s="1569"/>
      <c r="C32" s="1569"/>
      <c r="D32" s="1569"/>
      <c r="E32" s="1569"/>
      <c r="F32" s="1117" t="s">
        <v>82</v>
      </c>
      <c r="H32" s="1118">
        <v>4</v>
      </c>
      <c r="I32" s="1119"/>
    </row>
    <row r="33" spans="1:9" s="146" customFormat="1" ht="13.95" customHeight="1">
      <c r="A33" s="657"/>
      <c r="B33" s="1569"/>
      <c r="C33" s="1569"/>
      <c r="D33" s="1569"/>
      <c r="E33" s="1569"/>
      <c r="F33" s="1117" t="s">
        <v>655</v>
      </c>
      <c r="H33" s="1118">
        <v>5</v>
      </c>
      <c r="I33" s="1119"/>
    </row>
    <row r="34" spans="1:9" s="146" customFormat="1" ht="13.95" customHeight="1">
      <c r="A34" s="657"/>
      <c r="B34" s="243"/>
      <c r="C34" s="243"/>
      <c r="D34" s="243"/>
      <c r="E34" s="243"/>
      <c r="F34" s="152" t="s">
        <v>325</v>
      </c>
      <c r="H34" s="658">
        <v>-97</v>
      </c>
      <c r="I34" s="1991"/>
    </row>
    <row r="35" spans="1:9" s="146" customFormat="1" ht="14.55" customHeight="1">
      <c r="A35" s="1120"/>
      <c r="B35" s="140"/>
      <c r="C35" s="140"/>
      <c r="D35" s="140"/>
      <c r="E35" s="140"/>
      <c r="F35" s="153" t="s">
        <v>326</v>
      </c>
      <c r="G35" s="248"/>
      <c r="H35" s="206">
        <v>-99</v>
      </c>
      <c r="I35" s="1992"/>
    </row>
    <row r="36" spans="1:9" s="179" customFormat="1" ht="12.6" thickBot="1">
      <c r="A36" s="227"/>
      <c r="B36" s="228" t="s">
        <v>241</v>
      </c>
      <c r="C36" s="210"/>
      <c r="D36" s="229"/>
      <c r="E36" s="210"/>
      <c r="F36" s="210"/>
      <c r="G36" s="229" t="s">
        <v>38</v>
      </c>
      <c r="H36" s="208"/>
      <c r="I36" s="209"/>
    </row>
  </sheetData>
  <mergeCells count="9">
    <mergeCell ref="B18:F22"/>
    <mergeCell ref="I34:I35"/>
    <mergeCell ref="B29:E33"/>
    <mergeCell ref="A2:I2"/>
    <mergeCell ref="I9:I10"/>
    <mergeCell ref="B4:F10"/>
    <mergeCell ref="B23:F28"/>
    <mergeCell ref="B11:I11"/>
    <mergeCell ref="B12:I12"/>
  </mergeCells>
  <pageMargins left="0.7" right="0.7" top="0.75" bottom="0.75" header="0.3" footer="0.3"/>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5"/>
  <sheetViews>
    <sheetView view="pageBreakPreview" zoomScale="90" zoomScaleNormal="100" zoomScaleSheetLayoutView="90" workbookViewId="0">
      <selection activeCell="M14" sqref="M14"/>
    </sheetView>
  </sheetViews>
  <sheetFormatPr defaultColWidth="8.6640625" defaultRowHeight="13.2"/>
  <cols>
    <col min="1" max="1" width="3.6640625" style="352" customWidth="1"/>
    <col min="2" max="2" width="28.44140625" style="352" customWidth="1"/>
    <col min="3" max="3" width="10.6640625" style="352" customWidth="1"/>
    <col min="4" max="4" width="3.33203125" style="352" customWidth="1"/>
    <col min="5" max="5" width="7.6640625" style="352" customWidth="1"/>
    <col min="6" max="6" width="35" style="352" customWidth="1"/>
    <col min="7" max="7" width="1.21875" style="352" customWidth="1"/>
    <col min="8" max="8" width="14" style="352" customWidth="1"/>
    <col min="9" max="16384" width="8.6640625" style="352"/>
  </cols>
  <sheetData>
    <row r="1" spans="1:8" s="350" customFormat="1" ht="15.75" customHeight="1">
      <c r="A1" s="174" t="s">
        <v>552</v>
      </c>
      <c r="B1" s="175"/>
      <c r="C1" s="175"/>
      <c r="D1" s="175"/>
      <c r="E1" s="175"/>
      <c r="F1" s="175"/>
      <c r="G1" s="175"/>
      <c r="H1" s="176"/>
    </row>
    <row r="2" spans="1:8" s="351" customFormat="1" ht="14.7" customHeight="1">
      <c r="A2" s="224"/>
      <c r="B2" s="225" t="s">
        <v>182</v>
      </c>
      <c r="C2" s="32"/>
      <c r="D2" s="32"/>
      <c r="E2" s="32"/>
      <c r="F2" s="226" t="s">
        <v>38</v>
      </c>
      <c r="G2" s="32"/>
      <c r="H2" s="173"/>
    </row>
    <row r="3" spans="1:8">
      <c r="A3" s="150" t="s">
        <v>559</v>
      </c>
      <c r="B3" s="357"/>
      <c r="C3" s="357"/>
      <c r="D3" s="357"/>
      <c r="E3" s="358"/>
      <c r="F3" s="359"/>
      <c r="G3" s="360"/>
      <c r="H3" s="361"/>
    </row>
    <row r="4" spans="1:8" ht="13.2" customHeight="1">
      <c r="A4" s="653">
        <v>1</v>
      </c>
      <c r="B4" s="1568" t="s">
        <v>488</v>
      </c>
      <c r="C4" s="1568"/>
      <c r="D4" s="1568"/>
      <c r="E4" s="246"/>
      <c r="F4" s="1251" t="s">
        <v>489</v>
      </c>
      <c r="G4" s="246"/>
      <c r="H4" s="192">
        <v>1</v>
      </c>
    </row>
    <row r="5" spans="1:8">
      <c r="A5" s="654"/>
      <c r="B5" s="1569"/>
      <c r="C5" s="1569"/>
      <c r="D5" s="1569"/>
      <c r="E5" s="146"/>
      <c r="F5" s="1252" t="s">
        <v>490</v>
      </c>
      <c r="G5" s="146"/>
      <c r="H5" s="194">
        <v>0</v>
      </c>
    </row>
    <row r="6" spans="1:8">
      <c r="A6" s="654"/>
      <c r="B6" s="1569"/>
      <c r="C6" s="1569"/>
      <c r="D6" s="1569"/>
      <c r="E6" s="146"/>
      <c r="F6" s="1252" t="s">
        <v>491</v>
      </c>
      <c r="G6" s="146"/>
      <c r="H6" s="865" t="s">
        <v>492</v>
      </c>
    </row>
    <row r="7" spans="1:8">
      <c r="A7" s="98"/>
      <c r="B7" s="1570"/>
      <c r="C7" s="1570"/>
      <c r="D7" s="1570"/>
      <c r="E7" s="248"/>
      <c r="F7" s="1253" t="s">
        <v>493</v>
      </c>
      <c r="G7" s="248"/>
      <c r="H7" s="866" t="s">
        <v>34</v>
      </c>
    </row>
    <row r="8" spans="1:8" ht="104.55" customHeight="1">
      <c r="A8" s="150"/>
      <c r="B8" s="1999" t="s">
        <v>560</v>
      </c>
      <c r="C8" s="1999"/>
      <c r="D8" s="1999"/>
      <c r="E8" s="39"/>
      <c r="F8" s="2000" t="s">
        <v>561</v>
      </c>
      <c r="G8" s="2000"/>
      <c r="H8" s="2001"/>
    </row>
    <row r="9" spans="1:8" ht="85.2" customHeight="1">
      <c r="A9" s="150"/>
      <c r="B9" s="1999" t="s">
        <v>562</v>
      </c>
      <c r="C9" s="1999"/>
      <c r="D9" s="1999"/>
      <c r="E9" s="39"/>
      <c r="F9" s="2000" t="s">
        <v>563</v>
      </c>
      <c r="G9" s="2000"/>
      <c r="H9" s="2001"/>
    </row>
    <row r="10" spans="1:8" ht="59.55" customHeight="1">
      <c r="A10" s="150"/>
      <c r="B10" s="1999" t="s">
        <v>564</v>
      </c>
      <c r="C10" s="1999"/>
      <c r="D10" s="1999"/>
      <c r="E10" s="39"/>
      <c r="F10" s="2002" t="s">
        <v>565</v>
      </c>
      <c r="G10" s="2002"/>
      <c r="H10" s="2003"/>
    </row>
    <row r="11" spans="1:8" ht="59.55" customHeight="1">
      <c r="A11" s="150"/>
      <c r="B11" s="1999" t="s">
        <v>566</v>
      </c>
      <c r="C11" s="1999"/>
      <c r="D11" s="1999"/>
      <c r="E11" s="39"/>
      <c r="F11" s="2002" t="s">
        <v>565</v>
      </c>
      <c r="G11" s="2002"/>
      <c r="H11" s="2003"/>
    </row>
    <row r="12" spans="1:8" ht="59.55" customHeight="1">
      <c r="A12" s="150"/>
      <c r="B12" s="1999" t="s">
        <v>567</v>
      </c>
      <c r="C12" s="1999"/>
      <c r="D12" s="1999"/>
      <c r="E12" s="39"/>
      <c r="F12" s="2002" t="s">
        <v>565</v>
      </c>
      <c r="G12" s="2002"/>
      <c r="H12" s="2003"/>
    </row>
    <row r="13" spans="1:8" ht="72" customHeight="1">
      <c r="A13" s="150">
        <v>2</v>
      </c>
      <c r="B13" s="1999" t="s">
        <v>1319</v>
      </c>
      <c r="C13" s="1999"/>
      <c r="D13" s="1999"/>
      <c r="E13" s="39"/>
      <c r="F13" s="2002" t="s">
        <v>1320</v>
      </c>
      <c r="G13" s="2002"/>
      <c r="H13" s="2003"/>
    </row>
    <row r="14" spans="1:8" ht="123.45" customHeight="1">
      <c r="A14" s="150">
        <v>3</v>
      </c>
      <c r="B14" s="1999" t="s">
        <v>968</v>
      </c>
      <c r="C14" s="1999"/>
      <c r="D14" s="1999"/>
      <c r="E14" s="39"/>
      <c r="F14" s="2002" t="s">
        <v>969</v>
      </c>
      <c r="G14" s="2002"/>
      <c r="H14" s="2003"/>
    </row>
    <row r="15" spans="1:8" ht="13.8" thickBot="1">
      <c r="A15" s="227"/>
      <c r="B15" s="228" t="s">
        <v>241</v>
      </c>
      <c r="C15" s="210"/>
      <c r="D15" s="229"/>
      <c r="E15" s="210"/>
      <c r="F15" s="229" t="s">
        <v>38</v>
      </c>
      <c r="G15" s="312"/>
      <c r="H15" s="313"/>
    </row>
  </sheetData>
  <mergeCells count="15">
    <mergeCell ref="B4:D7"/>
    <mergeCell ref="B8:D8"/>
    <mergeCell ref="F8:H8"/>
    <mergeCell ref="B14:D14"/>
    <mergeCell ref="F14:H14"/>
    <mergeCell ref="B13:D13"/>
    <mergeCell ref="F13:H13"/>
    <mergeCell ref="B9:D9"/>
    <mergeCell ref="F9:H9"/>
    <mergeCell ref="B10:D10"/>
    <mergeCell ref="F10:H10"/>
    <mergeCell ref="B11:D11"/>
    <mergeCell ref="F11:H11"/>
    <mergeCell ref="B12:D12"/>
    <mergeCell ref="F12:H12"/>
  </mergeCells>
  <pageMargins left="0.7" right="0.7" top="0.75" bottom="0.75" header="0.3" footer="0.3"/>
  <pageSetup paperSize="9" scale="8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D2F1-11D2-46CC-A076-8D02D4FF4DA4}">
  <dimension ref="A1:E30"/>
  <sheetViews>
    <sheetView view="pageBreakPreview" zoomScaleNormal="110" zoomScaleSheetLayoutView="100" workbookViewId="0">
      <selection activeCell="A32" sqref="A32"/>
    </sheetView>
  </sheetViews>
  <sheetFormatPr defaultColWidth="8.6640625" defaultRowHeight="11.4"/>
  <cols>
    <col min="1" max="1" width="3.21875" style="697" customWidth="1"/>
    <col min="2" max="2" width="43.44140625" style="697" customWidth="1"/>
    <col min="3" max="3" width="22.6640625" style="697" customWidth="1"/>
    <col min="4" max="4" width="36.6640625" style="697" customWidth="1"/>
    <col min="5" max="5" width="3.21875" style="697" customWidth="1"/>
    <col min="6" max="16384" width="8.6640625" style="697"/>
  </cols>
  <sheetData>
    <row r="1" spans="1:5" s="700" customFormat="1" ht="23.25" customHeight="1">
      <c r="A1" s="2012" t="s">
        <v>1222</v>
      </c>
      <c r="B1" s="2013"/>
      <c r="C1" s="701"/>
      <c r="D1" s="701"/>
      <c r="E1" s="702"/>
    </row>
    <row r="2" spans="1:5">
      <c r="A2" s="2014" t="s">
        <v>1221</v>
      </c>
      <c r="B2" s="2015"/>
      <c r="C2" s="2015"/>
      <c r="D2" s="2015"/>
      <c r="E2" s="2016"/>
    </row>
    <row r="3" spans="1:5" s="1" customFormat="1" ht="12">
      <c r="A3" s="703"/>
      <c r="B3" s="699" t="s">
        <v>182</v>
      </c>
      <c r="C3" s="1254"/>
      <c r="D3" s="698" t="s">
        <v>38</v>
      </c>
      <c r="E3" s="1255"/>
    </row>
    <row r="4" spans="1:5">
      <c r="A4" s="704">
        <v>1</v>
      </c>
      <c r="B4" s="2017" t="s">
        <v>1323</v>
      </c>
      <c r="C4" s="2017"/>
      <c r="D4" s="2018" t="s">
        <v>1220</v>
      </c>
      <c r="E4" s="2019"/>
    </row>
    <row r="5" spans="1:5" ht="24.75" customHeight="1">
      <c r="A5" s="704"/>
      <c r="B5" s="2017"/>
      <c r="C5" s="2017"/>
      <c r="D5" s="2018"/>
      <c r="E5" s="2019"/>
    </row>
    <row r="6" spans="1:5" ht="29.25" customHeight="1">
      <c r="A6" s="705">
        <v>2</v>
      </c>
      <c r="B6" s="2004" t="s">
        <v>1223</v>
      </c>
      <c r="C6" s="2005"/>
      <c r="D6" s="1256" t="s">
        <v>1226</v>
      </c>
      <c r="E6" s="1257">
        <v>1</v>
      </c>
    </row>
    <row r="7" spans="1:5">
      <c r="A7" s="1258"/>
      <c r="B7" s="2006"/>
      <c r="C7" s="2007"/>
      <c r="D7" s="1254" t="s">
        <v>1216</v>
      </c>
      <c r="E7" s="1259">
        <v>2</v>
      </c>
    </row>
    <row r="8" spans="1:5">
      <c r="A8" s="1258"/>
      <c r="B8" s="2006"/>
      <c r="C8" s="2007"/>
      <c r="D8" s="1254" t="s">
        <v>1215</v>
      </c>
      <c r="E8" s="1259">
        <v>3</v>
      </c>
    </row>
    <row r="9" spans="1:5">
      <c r="A9" s="1258"/>
      <c r="B9" s="2006"/>
      <c r="C9" s="2007"/>
      <c r="D9" s="1254" t="s">
        <v>1214</v>
      </c>
      <c r="E9" s="1259">
        <v>4</v>
      </c>
    </row>
    <row r="10" spans="1:5">
      <c r="A10" s="1258"/>
      <c r="B10" s="2006"/>
      <c r="C10" s="2007"/>
      <c r="D10" s="1254" t="s">
        <v>1219</v>
      </c>
      <c r="E10" s="1259">
        <v>5</v>
      </c>
    </row>
    <row r="11" spans="1:5">
      <c r="A11" s="1258"/>
      <c r="B11" s="2006"/>
      <c r="C11" s="2007"/>
      <c r="D11" s="1254" t="s">
        <v>1218</v>
      </c>
      <c r="E11" s="1259">
        <v>6</v>
      </c>
    </row>
    <row r="12" spans="1:5">
      <c r="A12" s="1258"/>
      <c r="B12" s="2008"/>
      <c r="C12" s="2009"/>
      <c r="D12" s="1254" t="s">
        <v>1217</v>
      </c>
      <c r="E12" s="1259">
        <v>7</v>
      </c>
    </row>
    <row r="13" spans="1:5" ht="14.4">
      <c r="A13" s="1258"/>
      <c r="B13" s="1260"/>
      <c r="C13" s="1261"/>
      <c r="D13" s="1254" t="s">
        <v>1321</v>
      </c>
      <c r="E13" s="1259">
        <v>-99</v>
      </c>
    </row>
    <row r="14" spans="1:5" ht="14.4">
      <c r="A14" s="1258"/>
      <c r="B14" s="1260"/>
      <c r="C14" s="1261"/>
      <c r="D14" s="1254" t="s">
        <v>1322</v>
      </c>
      <c r="E14" s="1259">
        <v>-97</v>
      </c>
    </row>
    <row r="15" spans="1:5" ht="28.5" customHeight="1">
      <c r="A15" s="705">
        <v>3</v>
      </c>
      <c r="B15" s="2004" t="s">
        <v>1224</v>
      </c>
      <c r="C15" s="2005"/>
      <c r="D15" s="1256" t="s">
        <v>1226</v>
      </c>
      <c r="E15" s="1257">
        <v>1</v>
      </c>
    </row>
    <row r="16" spans="1:5">
      <c r="A16" s="1258"/>
      <c r="B16" s="2006"/>
      <c r="C16" s="2007"/>
      <c r="D16" s="1254" t="s">
        <v>1216</v>
      </c>
      <c r="E16" s="1259">
        <v>2</v>
      </c>
    </row>
    <row r="17" spans="1:5">
      <c r="A17" s="1258"/>
      <c r="B17" s="2006"/>
      <c r="C17" s="2007"/>
      <c r="D17" s="1254" t="s">
        <v>1215</v>
      </c>
      <c r="E17" s="1259">
        <v>3</v>
      </c>
    </row>
    <row r="18" spans="1:5">
      <c r="A18" s="1258"/>
      <c r="B18" s="2006"/>
      <c r="C18" s="2007"/>
      <c r="D18" s="1254" t="s">
        <v>1214</v>
      </c>
      <c r="E18" s="1259">
        <v>4</v>
      </c>
    </row>
    <row r="19" spans="1:5">
      <c r="A19" s="1258"/>
      <c r="B19" s="2006"/>
      <c r="C19" s="2007"/>
      <c r="D19" s="1254" t="s">
        <v>1213</v>
      </c>
      <c r="E19" s="1259">
        <v>5</v>
      </c>
    </row>
    <row r="20" spans="1:5">
      <c r="A20" s="1258"/>
      <c r="B20" s="2006"/>
      <c r="C20" s="2007"/>
      <c r="D20" s="1254" t="s">
        <v>1212</v>
      </c>
      <c r="E20" s="1259">
        <v>6</v>
      </c>
    </row>
    <row r="21" spans="1:5">
      <c r="A21" s="1258"/>
      <c r="B21" s="2006"/>
      <c r="C21" s="2007"/>
      <c r="D21" s="1254" t="s">
        <v>1211</v>
      </c>
      <c r="E21" s="1259">
        <v>7</v>
      </c>
    </row>
    <row r="22" spans="1:5">
      <c r="A22" s="1258"/>
      <c r="B22" s="2008"/>
      <c r="C22" s="2009"/>
      <c r="D22" s="1254" t="s">
        <v>1210</v>
      </c>
      <c r="E22" s="1259">
        <v>8</v>
      </c>
    </row>
    <row r="23" spans="1:5" ht="14.4">
      <c r="A23" s="1258"/>
      <c r="B23" s="1260"/>
      <c r="C23" s="1261"/>
      <c r="D23" s="1254" t="s">
        <v>1321</v>
      </c>
      <c r="E23" s="1259">
        <v>-99</v>
      </c>
    </row>
    <row r="24" spans="1:5" ht="14.4">
      <c r="A24" s="1258"/>
      <c r="B24" s="1260"/>
      <c r="C24" s="1261"/>
      <c r="D24" s="1254" t="s">
        <v>1322</v>
      </c>
      <c r="E24" s="1259">
        <v>-97</v>
      </c>
    </row>
    <row r="25" spans="1:5" ht="40.5" customHeight="1">
      <c r="A25" s="705">
        <v>4</v>
      </c>
      <c r="B25" s="2004" t="s">
        <v>1225</v>
      </c>
      <c r="C25" s="2005"/>
      <c r="D25" s="1256" t="s">
        <v>1209</v>
      </c>
      <c r="E25" s="1257">
        <v>1</v>
      </c>
    </row>
    <row r="26" spans="1:5">
      <c r="A26" s="1258"/>
      <c r="B26" s="2006"/>
      <c r="C26" s="2007"/>
      <c r="D26" s="1254" t="s">
        <v>1208</v>
      </c>
      <c r="E26" s="1259">
        <v>2</v>
      </c>
    </row>
    <row r="27" spans="1:5" ht="12" thickBot="1">
      <c r="A27" s="1262"/>
      <c r="B27" s="2010"/>
      <c r="C27" s="2011"/>
      <c r="D27" s="1263" t="s">
        <v>1207</v>
      </c>
      <c r="E27" s="1264">
        <v>3</v>
      </c>
    </row>
    <row r="28" spans="1:5" ht="14.4">
      <c r="A28" s="1258"/>
      <c r="B28" s="1260"/>
      <c r="C28" s="1261"/>
      <c r="D28" s="1254" t="s">
        <v>1321</v>
      </c>
      <c r="E28" s="1259">
        <v>-99</v>
      </c>
    </row>
    <row r="29" spans="1:5" ht="14.4">
      <c r="A29" s="1258"/>
      <c r="B29" s="1260"/>
      <c r="C29" s="1261"/>
      <c r="D29" s="1254" t="s">
        <v>1322</v>
      </c>
      <c r="E29" s="1259">
        <v>-97</v>
      </c>
    </row>
    <row r="30" spans="1:5" s="352" customFormat="1" ht="13.8" thickBot="1">
      <c r="A30" s="227"/>
      <c r="B30" s="228" t="s">
        <v>241</v>
      </c>
      <c r="C30" s="210"/>
      <c r="D30" s="706" t="s">
        <v>38</v>
      </c>
      <c r="E30" s="707"/>
    </row>
  </sheetData>
  <mergeCells count="7">
    <mergeCell ref="B6:C12"/>
    <mergeCell ref="B15:C22"/>
    <mergeCell ref="B25:C27"/>
    <mergeCell ref="A1:B1"/>
    <mergeCell ref="A2:E2"/>
    <mergeCell ref="B4:C5"/>
    <mergeCell ref="D4:E5"/>
  </mergeCells>
  <pageMargins left="0.7" right="0.7" top="0.75" bottom="0.75" header="0.3" footer="0.3"/>
  <pageSetup scale="8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59F0-77C8-412E-82E0-A0B5B9676AD8}">
  <dimension ref="A1:I83"/>
  <sheetViews>
    <sheetView view="pageBreakPreview" zoomScale="120" zoomScaleNormal="110" zoomScaleSheetLayoutView="120" workbookViewId="0">
      <selection activeCell="L31" sqref="L31"/>
    </sheetView>
  </sheetViews>
  <sheetFormatPr defaultColWidth="8.77734375" defaultRowHeight="13.2"/>
  <cols>
    <col min="1" max="1" width="2.77734375" customWidth="1"/>
    <col min="2" max="2" width="30.33203125" customWidth="1"/>
    <col min="3" max="3" width="27.21875" customWidth="1"/>
    <col min="5" max="5" width="29.77734375" customWidth="1"/>
    <col min="6" max="6" width="6.21875" customWidth="1"/>
    <col min="7" max="7" width="13.44140625" customWidth="1"/>
    <col min="8" max="8" width="3.44140625" customWidth="1"/>
    <col min="9" max="9" width="23.21875" customWidth="1"/>
  </cols>
  <sheetData>
    <row r="1" spans="1:9" ht="13.8">
      <c r="A1" s="1265" t="s">
        <v>1486</v>
      </c>
      <c r="B1" s="1266"/>
      <c r="C1" s="1266"/>
      <c r="D1" s="1266"/>
      <c r="E1" s="1266"/>
      <c r="F1" s="1266"/>
      <c r="G1" s="1266"/>
      <c r="H1" s="1266"/>
      <c r="I1" s="1267"/>
    </row>
    <row r="2" spans="1:9" ht="33.450000000000003" customHeight="1">
      <c r="A2" s="2021" t="s">
        <v>1404</v>
      </c>
      <c r="B2" s="2022"/>
      <c r="C2" s="2022"/>
      <c r="D2" s="2022"/>
      <c r="E2" s="2022"/>
      <c r="F2" s="2022"/>
      <c r="G2" s="788"/>
      <c r="H2" s="788"/>
      <c r="I2" s="786"/>
    </row>
    <row r="3" spans="1:9">
      <c r="A3" s="1904" t="s">
        <v>1487</v>
      </c>
      <c r="B3" s="1820"/>
      <c r="C3" s="1820"/>
      <c r="D3" s="1820"/>
      <c r="E3" s="1820"/>
      <c r="F3" s="1820"/>
      <c r="G3" s="1820"/>
      <c r="H3" s="146"/>
      <c r="I3" s="276"/>
    </row>
    <row r="4" spans="1:9">
      <c r="A4" s="1904"/>
      <c r="B4" s="1820"/>
      <c r="C4" s="1820"/>
      <c r="D4" s="1820"/>
      <c r="E4" s="1820"/>
      <c r="F4" s="1820"/>
      <c r="G4" s="1820"/>
      <c r="H4" s="146"/>
      <c r="I4" s="276"/>
    </row>
    <row r="5" spans="1:9">
      <c r="A5" s="1904"/>
      <c r="B5" s="1820"/>
      <c r="C5" s="1820"/>
      <c r="D5" s="1820"/>
      <c r="E5" s="1820"/>
      <c r="F5" s="1820"/>
      <c r="G5" s="1820"/>
      <c r="H5" s="146"/>
      <c r="I5" s="276"/>
    </row>
    <row r="6" spans="1:9">
      <c r="A6" s="1268">
        <v>1</v>
      </c>
      <c r="B6" s="1631" t="s">
        <v>1488</v>
      </c>
      <c r="C6" s="1631"/>
      <c r="D6" s="608"/>
      <c r="E6" s="658" t="s">
        <v>1344</v>
      </c>
      <c r="F6" s="658"/>
      <c r="G6" s="658" t="s">
        <v>794</v>
      </c>
      <c r="H6" s="146"/>
      <c r="I6" s="276"/>
    </row>
    <row r="7" spans="1:9">
      <c r="A7" s="654"/>
      <c r="B7" s="178"/>
      <c r="C7" s="178"/>
      <c r="D7" s="178"/>
      <c r="E7" s="1804" t="s">
        <v>1345</v>
      </c>
      <c r="F7" s="1804"/>
      <c r="G7" s="658" t="s">
        <v>794</v>
      </c>
      <c r="H7" s="146"/>
      <c r="I7" s="276"/>
    </row>
    <row r="8" spans="1:9">
      <c r="A8" s="654"/>
      <c r="B8" s="2041" t="s">
        <v>1346</v>
      </c>
      <c r="C8" s="2041"/>
      <c r="D8" s="1269"/>
      <c r="E8" s="1804" t="s">
        <v>1347</v>
      </c>
      <c r="F8" s="1804"/>
      <c r="G8" s="658" t="s">
        <v>794</v>
      </c>
      <c r="H8" s="146"/>
      <c r="I8" s="276"/>
    </row>
    <row r="9" spans="1:9">
      <c r="A9" s="654"/>
      <c r="B9" s="178" t="s">
        <v>72</v>
      </c>
      <c r="C9" s="658">
        <v>1</v>
      </c>
      <c r="D9" s="658"/>
      <c r="E9" s="1026" t="s">
        <v>1574</v>
      </c>
      <c r="F9" s="146"/>
      <c r="G9" s="658" t="s">
        <v>794</v>
      </c>
      <c r="H9" s="146"/>
      <c r="I9" s="276"/>
    </row>
    <row r="10" spans="1:9">
      <c r="A10" s="654"/>
      <c r="B10" s="178" t="s">
        <v>121</v>
      </c>
      <c r="C10" s="658" t="s">
        <v>1489</v>
      </c>
      <c r="D10" s="658"/>
      <c r="E10" s="658" t="s">
        <v>1575</v>
      </c>
      <c r="F10" s="658"/>
      <c r="G10" s="658" t="s">
        <v>794</v>
      </c>
      <c r="H10" s="146"/>
      <c r="I10" s="276"/>
    </row>
    <row r="11" spans="1:9">
      <c r="A11" s="654"/>
      <c r="B11" s="178" t="s">
        <v>1348</v>
      </c>
      <c r="C11" s="241" t="s">
        <v>36</v>
      </c>
      <c r="D11" s="241"/>
      <c r="E11" s="1417" t="s">
        <v>1576</v>
      </c>
      <c r="F11" s="1417"/>
      <c r="G11" s="1417" t="s">
        <v>794</v>
      </c>
      <c r="H11" s="146"/>
      <c r="I11" s="276"/>
    </row>
    <row r="12" spans="1:9">
      <c r="A12" s="654"/>
      <c r="B12" s="178" t="s">
        <v>1349</v>
      </c>
      <c r="C12" s="241" t="s">
        <v>769</v>
      </c>
      <c r="D12" s="241"/>
      <c r="E12" s="1417" t="s">
        <v>1577</v>
      </c>
      <c r="F12" s="1417"/>
      <c r="G12" s="1417" t="s">
        <v>794</v>
      </c>
      <c r="H12" s="146"/>
      <c r="I12" s="276"/>
    </row>
    <row r="13" spans="1:9">
      <c r="A13" s="654"/>
      <c r="B13" s="178" t="s">
        <v>799</v>
      </c>
      <c r="C13" s="241" t="s">
        <v>34</v>
      </c>
      <c r="D13" s="241"/>
      <c r="E13" s="1804"/>
      <c r="F13" s="1804"/>
      <c r="G13" s="658"/>
      <c r="H13" s="146"/>
      <c r="I13" s="276"/>
    </row>
    <row r="14" spans="1:9">
      <c r="A14" s="654"/>
      <c r="B14" s="608"/>
      <c r="C14" s="608"/>
      <c r="D14" s="608"/>
      <c r="E14" s="1804"/>
      <c r="F14" s="1804"/>
      <c r="G14" s="658"/>
      <c r="H14" s="146"/>
      <c r="I14" s="276"/>
    </row>
    <row r="15" spans="1:9" ht="12.45" customHeight="1">
      <c r="A15" s="653">
        <v>2</v>
      </c>
      <c r="B15" s="2042" t="s">
        <v>1490</v>
      </c>
      <c r="C15" s="2042"/>
      <c r="D15" s="1416"/>
      <c r="E15" s="111" t="s">
        <v>1344</v>
      </c>
      <c r="F15" s="111"/>
      <c r="G15" s="111" t="s">
        <v>794</v>
      </c>
      <c r="H15" s="246"/>
      <c r="I15" s="319"/>
    </row>
    <row r="16" spans="1:9">
      <c r="A16" s="654"/>
      <c r="B16" s="1590"/>
      <c r="C16" s="1590"/>
      <c r="D16" s="608"/>
      <c r="E16" s="1804" t="s">
        <v>1345</v>
      </c>
      <c r="F16" s="1804"/>
      <c r="G16" s="658" t="s">
        <v>794</v>
      </c>
      <c r="H16" s="146"/>
      <c r="I16" s="276"/>
    </row>
    <row r="17" spans="1:9">
      <c r="A17" s="654"/>
      <c r="B17" s="1590"/>
      <c r="C17" s="1590"/>
      <c r="D17" s="608"/>
      <c r="E17" s="1804" t="s">
        <v>1347</v>
      </c>
      <c r="F17" s="1804"/>
      <c r="G17" s="658" t="s">
        <v>794</v>
      </c>
      <c r="H17" s="146"/>
      <c r="I17" s="276"/>
    </row>
    <row r="18" spans="1:9">
      <c r="A18" s="654"/>
      <c r="B18" s="608"/>
      <c r="C18" s="608"/>
      <c r="D18" s="608"/>
      <c r="E18" s="146" t="s">
        <v>1368</v>
      </c>
      <c r="F18" s="146"/>
      <c r="G18" s="658" t="s">
        <v>794</v>
      </c>
      <c r="H18" s="146"/>
      <c r="I18" s="276"/>
    </row>
    <row r="19" spans="1:9">
      <c r="A19" s="654"/>
      <c r="B19" s="177" t="s">
        <v>1377</v>
      </c>
      <c r="C19" s="148">
        <v>1</v>
      </c>
      <c r="D19" s="608"/>
      <c r="E19" s="658" t="s">
        <v>1369</v>
      </c>
      <c r="F19" s="658"/>
      <c r="G19" s="658" t="s">
        <v>794</v>
      </c>
      <c r="H19" s="146"/>
      <c r="I19" s="276"/>
    </row>
    <row r="20" spans="1:9">
      <c r="A20" s="654"/>
      <c r="B20" s="177" t="s">
        <v>1378</v>
      </c>
      <c r="C20" s="148">
        <v>2</v>
      </c>
      <c r="D20" s="608"/>
      <c r="E20" s="1417" t="s">
        <v>1576</v>
      </c>
      <c r="F20" s="1417"/>
      <c r="G20" s="1417" t="s">
        <v>794</v>
      </c>
      <c r="H20" s="146"/>
      <c r="I20" s="276"/>
    </row>
    <row r="21" spans="1:9">
      <c r="A21" s="654"/>
      <c r="B21" s="177" t="s">
        <v>1379</v>
      </c>
      <c r="C21" s="826">
        <v>3</v>
      </c>
      <c r="D21" s="608"/>
      <c r="E21" s="1417" t="s">
        <v>1577</v>
      </c>
      <c r="F21" s="1417"/>
      <c r="G21" s="1417" t="s">
        <v>794</v>
      </c>
      <c r="H21" s="146"/>
      <c r="I21" s="276"/>
    </row>
    <row r="22" spans="1:9">
      <c r="A22" s="654"/>
      <c r="B22" s="177" t="s">
        <v>1370</v>
      </c>
      <c r="C22" s="148">
        <v>4</v>
      </c>
      <c r="D22" s="608"/>
      <c r="E22" s="658"/>
      <c r="F22" s="658"/>
      <c r="G22" s="658"/>
      <c r="H22" s="146"/>
      <c r="I22" s="276"/>
    </row>
    <row r="23" spans="1:9">
      <c r="A23" s="654"/>
      <c r="B23" s="177" t="s">
        <v>1374</v>
      </c>
      <c r="C23" s="148">
        <v>5</v>
      </c>
      <c r="D23" s="608"/>
      <c r="E23" s="658"/>
      <c r="F23" s="658"/>
      <c r="G23" s="658"/>
      <c r="H23" s="146"/>
      <c r="I23" s="276"/>
    </row>
    <row r="24" spans="1:9">
      <c r="A24" s="654"/>
      <c r="B24" s="177" t="s">
        <v>1371</v>
      </c>
      <c r="C24" s="148">
        <v>6</v>
      </c>
      <c r="D24" s="608"/>
      <c r="E24" s="658"/>
      <c r="F24" s="658"/>
      <c r="G24" s="658"/>
      <c r="H24" s="146"/>
      <c r="I24" s="276"/>
    </row>
    <row r="25" spans="1:9">
      <c r="A25" s="654"/>
      <c r="B25" s="177" t="s">
        <v>1491</v>
      </c>
      <c r="C25" s="148" t="s">
        <v>35</v>
      </c>
      <c r="D25" s="608"/>
      <c r="E25" s="658"/>
      <c r="F25" s="658"/>
      <c r="G25" s="658"/>
      <c r="H25" s="146"/>
      <c r="I25" s="276"/>
    </row>
    <row r="26" spans="1:9">
      <c r="A26" s="654"/>
      <c r="B26" s="177" t="s">
        <v>1372</v>
      </c>
      <c r="C26" s="148" t="s">
        <v>36</v>
      </c>
      <c r="D26" s="608"/>
      <c r="E26" s="658"/>
      <c r="F26" s="658"/>
      <c r="G26" s="658"/>
      <c r="H26" s="146"/>
      <c r="I26" s="276"/>
    </row>
    <row r="27" spans="1:9">
      <c r="A27" s="654"/>
      <c r="B27" s="177" t="s">
        <v>1373</v>
      </c>
      <c r="C27" s="148" t="s">
        <v>34</v>
      </c>
      <c r="D27" s="608"/>
      <c r="E27" s="658"/>
      <c r="F27" s="658"/>
      <c r="G27" s="658"/>
      <c r="H27" s="146"/>
      <c r="I27" s="276"/>
    </row>
    <row r="28" spans="1:9" ht="13.8" thickBot="1">
      <c r="A28" s="905"/>
      <c r="B28" s="1270"/>
      <c r="C28" s="1270"/>
      <c r="D28" s="1270"/>
      <c r="E28" s="1271"/>
      <c r="F28" s="1271"/>
      <c r="G28" s="1271"/>
      <c r="H28" s="312"/>
      <c r="I28" s="313"/>
    </row>
    <row r="29" spans="1:9" ht="52.5" customHeight="1">
      <c r="A29" s="1627" t="s">
        <v>1293</v>
      </c>
      <c r="B29" s="1569"/>
      <c r="C29" s="1569"/>
      <c r="D29" s="1569"/>
      <c r="E29" s="1569"/>
      <c r="F29" s="1569"/>
      <c r="G29" s="1804" t="s">
        <v>1294</v>
      </c>
      <c r="H29" s="1804"/>
      <c r="I29" s="647">
        <v>1</v>
      </c>
    </row>
    <row r="30" spans="1:9" ht="22.95" customHeight="1">
      <c r="A30" s="787"/>
      <c r="B30" s="140"/>
      <c r="C30" s="140"/>
      <c r="D30" s="140"/>
      <c r="E30" s="140"/>
      <c r="F30" s="140"/>
      <c r="G30" s="2023" t="s">
        <v>1295</v>
      </c>
      <c r="H30" s="2023"/>
      <c r="I30" s="789" t="s">
        <v>1367</v>
      </c>
    </row>
    <row r="31" spans="1:9" ht="18.45" customHeight="1">
      <c r="A31" s="807"/>
      <c r="B31" s="748" t="s">
        <v>182</v>
      </c>
      <c r="C31" s="790"/>
      <c r="D31" s="790"/>
      <c r="E31" s="790"/>
      <c r="F31" s="790"/>
      <c r="G31" s="141" t="s">
        <v>38</v>
      </c>
      <c r="H31" s="141"/>
      <c r="I31" s="774"/>
    </row>
    <row r="32" spans="1:9" ht="24" customHeight="1">
      <c r="A32" s="2024" t="s">
        <v>1350</v>
      </c>
      <c r="B32" s="2025"/>
      <c r="C32" s="2025"/>
      <c r="D32" s="2025"/>
      <c r="E32" s="2025"/>
      <c r="F32" s="2025"/>
      <c r="G32" s="2025"/>
      <c r="H32" s="2025"/>
      <c r="I32" s="2026"/>
    </row>
    <row r="33" spans="1:9" ht="42.45" customHeight="1">
      <c r="A33" s="1272"/>
      <c r="B33" s="749"/>
      <c r="C33" s="749"/>
      <c r="D33" s="749"/>
      <c r="E33" s="1273"/>
      <c r="F33" s="775" t="s">
        <v>710</v>
      </c>
      <c r="G33" s="2035" t="s">
        <v>1351</v>
      </c>
      <c r="H33" s="2035"/>
      <c r="I33" s="2036"/>
    </row>
    <row r="34" spans="1:9" ht="12.45" customHeight="1">
      <c r="A34" s="782">
        <v>3</v>
      </c>
      <c r="B34" s="2037" t="s">
        <v>1352</v>
      </c>
      <c r="C34" s="2037"/>
      <c r="D34" s="2037"/>
      <c r="E34" s="2038"/>
      <c r="F34" s="1274"/>
      <c r="G34" s="191"/>
      <c r="H34" s="191"/>
      <c r="I34" s="217"/>
    </row>
    <row r="35" spans="1:9">
      <c r="A35" s="782"/>
      <c r="B35" s="2039"/>
      <c r="C35" s="2039"/>
      <c r="D35" s="2039"/>
      <c r="E35" s="2040"/>
      <c r="F35" s="751"/>
      <c r="G35" s="179"/>
      <c r="H35" s="179"/>
      <c r="I35" s="294"/>
    </row>
    <row r="36" spans="1:9">
      <c r="A36" s="782"/>
      <c r="B36" s="573"/>
      <c r="C36" s="179" t="s">
        <v>1296</v>
      </c>
      <c r="D36" s="161">
        <v>0</v>
      </c>
      <c r="E36" s="778" t="s">
        <v>1353</v>
      </c>
      <c r="F36" s="751"/>
      <c r="G36" s="179" t="s">
        <v>72</v>
      </c>
      <c r="H36" s="161">
        <v>1</v>
      </c>
      <c r="I36" s="294"/>
    </row>
    <row r="37" spans="1:9">
      <c r="A37" s="782"/>
      <c r="B37" s="573"/>
      <c r="C37" s="179" t="s">
        <v>72</v>
      </c>
      <c r="D37" s="161">
        <v>1</v>
      </c>
      <c r="E37" s="179"/>
      <c r="F37" s="785"/>
      <c r="G37" s="179" t="s">
        <v>1296</v>
      </c>
      <c r="H37" s="161">
        <v>0</v>
      </c>
      <c r="I37" s="2027" t="s">
        <v>1354</v>
      </c>
    </row>
    <row r="38" spans="1:9">
      <c r="A38" s="782"/>
      <c r="B38" s="751"/>
      <c r="C38" s="179" t="s">
        <v>75</v>
      </c>
      <c r="D38" s="180" t="s">
        <v>36</v>
      </c>
      <c r="E38" s="778" t="s">
        <v>1353</v>
      </c>
      <c r="F38" s="751"/>
      <c r="G38" s="179" t="s">
        <v>75</v>
      </c>
      <c r="H38" s="180" t="s">
        <v>36</v>
      </c>
      <c r="I38" s="2028"/>
    </row>
    <row r="39" spans="1:9" ht="18" customHeight="1">
      <c r="A39" s="1275"/>
      <c r="B39" s="1276"/>
      <c r="C39" s="142" t="s">
        <v>76</v>
      </c>
      <c r="D39" s="143" t="s">
        <v>34</v>
      </c>
      <c r="E39" s="779" t="s">
        <v>1353</v>
      </c>
      <c r="F39" s="1277"/>
      <c r="G39" s="142" t="s">
        <v>76</v>
      </c>
      <c r="H39" s="143" t="s">
        <v>34</v>
      </c>
      <c r="I39" s="2029"/>
    </row>
    <row r="40" spans="1:9" ht="12.45" customHeight="1">
      <c r="A40" s="781">
        <f>A34+1</f>
        <v>4</v>
      </c>
      <c r="B40" s="1569" t="s">
        <v>1355</v>
      </c>
      <c r="C40" s="1569"/>
      <c r="D40" s="1569"/>
      <c r="E40" s="1569"/>
      <c r="F40" s="785"/>
      <c r="G40" s="179"/>
      <c r="H40" s="179"/>
      <c r="I40" s="294"/>
    </row>
    <row r="41" spans="1:9">
      <c r="A41" s="782"/>
      <c r="B41" s="573"/>
      <c r="C41" s="179" t="s">
        <v>1296</v>
      </c>
      <c r="D41" s="161">
        <v>0</v>
      </c>
      <c r="E41" s="778" t="s">
        <v>524</v>
      </c>
      <c r="F41" s="751"/>
      <c r="G41" s="179" t="s">
        <v>72</v>
      </c>
      <c r="H41" s="161">
        <v>1</v>
      </c>
      <c r="I41" s="294"/>
    </row>
    <row r="42" spans="1:9">
      <c r="A42" s="782"/>
      <c r="B42" s="573"/>
      <c r="C42" s="179" t="s">
        <v>72</v>
      </c>
      <c r="D42" s="161">
        <v>1</v>
      </c>
      <c r="E42" s="179"/>
      <c r="F42" s="785"/>
      <c r="G42" s="179" t="s">
        <v>1296</v>
      </c>
      <c r="H42" s="161">
        <v>0</v>
      </c>
      <c r="I42" s="2027" t="s">
        <v>1356</v>
      </c>
    </row>
    <row r="43" spans="1:9">
      <c r="A43" s="782"/>
      <c r="B43" s="751"/>
      <c r="C43" s="179" t="s">
        <v>75</v>
      </c>
      <c r="D43" s="180" t="s">
        <v>36</v>
      </c>
      <c r="E43" s="778" t="s">
        <v>524</v>
      </c>
      <c r="F43" s="751"/>
      <c r="G43" s="179" t="s">
        <v>75</v>
      </c>
      <c r="H43" s="180" t="s">
        <v>36</v>
      </c>
      <c r="I43" s="2028"/>
    </row>
    <row r="44" spans="1:9" ht="19.95" customHeight="1">
      <c r="A44" s="1275"/>
      <c r="B44" s="1276"/>
      <c r="C44" s="142" t="s">
        <v>76</v>
      </c>
      <c r="D44" s="143" t="s">
        <v>34</v>
      </c>
      <c r="E44" s="780" t="s">
        <v>524</v>
      </c>
      <c r="F44" s="1277"/>
      <c r="G44" s="142" t="s">
        <v>76</v>
      </c>
      <c r="H44" s="143" t="s">
        <v>34</v>
      </c>
      <c r="I44" s="2029"/>
    </row>
    <row r="45" spans="1:9" ht="12.45" customHeight="1">
      <c r="A45" s="1400">
        <f>A40+1</f>
        <v>5</v>
      </c>
      <c r="B45" s="2037" t="s">
        <v>1357</v>
      </c>
      <c r="C45" s="2037"/>
      <c r="D45" s="2037"/>
      <c r="E45" s="2038"/>
      <c r="F45" s="1274"/>
      <c r="G45" s="191"/>
      <c r="H45" s="191"/>
      <c r="I45" s="1401"/>
    </row>
    <row r="46" spans="1:9">
      <c r="A46" s="896"/>
      <c r="B46" s="2039"/>
      <c r="C46" s="2039"/>
      <c r="D46" s="2039"/>
      <c r="E46" s="2040"/>
      <c r="F46" s="751"/>
      <c r="G46" s="179"/>
      <c r="H46" s="179"/>
      <c r="I46" s="1280"/>
    </row>
    <row r="47" spans="1:9">
      <c r="A47" s="896"/>
      <c r="B47" s="573"/>
      <c r="C47" s="179" t="s">
        <v>1296</v>
      </c>
      <c r="D47" s="161">
        <v>0</v>
      </c>
      <c r="E47" s="778" t="s">
        <v>650</v>
      </c>
      <c r="F47" s="751"/>
      <c r="G47" s="179" t="s">
        <v>72</v>
      </c>
      <c r="H47" s="161">
        <v>1</v>
      </c>
      <c r="I47" s="1280"/>
    </row>
    <row r="48" spans="1:9">
      <c r="A48" s="896"/>
      <c r="B48" s="573"/>
      <c r="C48" s="179" t="s">
        <v>72</v>
      </c>
      <c r="D48" s="161">
        <v>1</v>
      </c>
      <c r="E48" s="179"/>
      <c r="F48" s="785"/>
      <c r="G48" s="179" t="s">
        <v>1296</v>
      </c>
      <c r="H48" s="161">
        <v>0</v>
      </c>
      <c r="I48" s="2032" t="s">
        <v>1358</v>
      </c>
    </row>
    <row r="49" spans="1:9">
      <c r="A49" s="896"/>
      <c r="B49" s="751"/>
      <c r="C49" s="179" t="s">
        <v>75</v>
      </c>
      <c r="D49" s="180" t="s">
        <v>36</v>
      </c>
      <c r="E49" s="778" t="s">
        <v>650</v>
      </c>
      <c r="F49" s="751"/>
      <c r="G49" s="179" t="s">
        <v>75</v>
      </c>
      <c r="H49" s="180" t="s">
        <v>36</v>
      </c>
      <c r="I49" s="2033"/>
    </row>
    <row r="50" spans="1:9">
      <c r="A50" s="1402"/>
      <c r="B50" s="1276"/>
      <c r="C50" s="142" t="s">
        <v>76</v>
      </c>
      <c r="D50" s="143" t="s">
        <v>34</v>
      </c>
      <c r="E50" s="779" t="s">
        <v>650</v>
      </c>
      <c r="F50" s="1277"/>
      <c r="G50" s="142" t="s">
        <v>76</v>
      </c>
      <c r="H50" s="143" t="s">
        <v>34</v>
      </c>
      <c r="I50" s="2034"/>
    </row>
    <row r="51" spans="1:9" ht="12.45" customHeight="1">
      <c r="A51" s="1403">
        <f>A45+1</f>
        <v>6</v>
      </c>
      <c r="B51" s="1568" t="s">
        <v>1359</v>
      </c>
      <c r="C51" s="1568"/>
      <c r="D51" s="1568"/>
      <c r="E51" s="2030"/>
      <c r="F51" s="776"/>
      <c r="G51" s="1404"/>
      <c r="H51" s="110"/>
      <c r="I51" s="1405"/>
    </row>
    <row r="52" spans="1:9">
      <c r="A52" s="892"/>
      <c r="B52" s="1569"/>
      <c r="C52" s="1569"/>
      <c r="D52" s="1569"/>
      <c r="E52" s="2031"/>
      <c r="F52" s="777"/>
      <c r="G52" s="791"/>
      <c r="H52" s="161"/>
      <c r="I52" s="1406"/>
    </row>
    <row r="53" spans="1:9" ht="14.55" customHeight="1">
      <c r="A53" s="892"/>
      <c r="B53" s="1569"/>
      <c r="C53" s="1569"/>
      <c r="D53" s="1569"/>
      <c r="E53" s="2031"/>
      <c r="F53" s="777"/>
      <c r="G53" s="791"/>
      <c r="H53" s="161"/>
      <c r="I53" s="1406"/>
    </row>
    <row r="54" spans="1:9">
      <c r="A54" s="896"/>
      <c r="B54" s="179"/>
      <c r="C54" s="179" t="s">
        <v>1296</v>
      </c>
      <c r="D54" s="161">
        <v>0</v>
      </c>
      <c r="E54" s="778" t="s">
        <v>1156</v>
      </c>
      <c r="F54" s="777"/>
      <c r="G54" s="179" t="s">
        <v>72</v>
      </c>
      <c r="H54" s="161">
        <v>1</v>
      </c>
      <c r="I54" s="1406"/>
    </row>
    <row r="55" spans="1:9">
      <c r="A55" s="896"/>
      <c r="B55" s="179"/>
      <c r="C55" s="179" t="s">
        <v>72</v>
      </c>
      <c r="D55" s="161">
        <v>1</v>
      </c>
      <c r="E55" s="179"/>
      <c r="F55" s="777"/>
      <c r="G55" s="179" t="s">
        <v>1296</v>
      </c>
      <c r="H55" s="161">
        <v>0</v>
      </c>
      <c r="I55" s="2032" t="s">
        <v>1360</v>
      </c>
    </row>
    <row r="56" spans="1:9">
      <c r="A56" s="896"/>
      <c r="B56" s="179"/>
      <c r="C56" s="179" t="s">
        <v>75</v>
      </c>
      <c r="D56" s="180" t="s">
        <v>36</v>
      </c>
      <c r="E56" s="778" t="s">
        <v>1156</v>
      </c>
      <c r="F56" s="777"/>
      <c r="G56" s="179" t="s">
        <v>75</v>
      </c>
      <c r="H56" s="180" t="s">
        <v>36</v>
      </c>
      <c r="I56" s="2033"/>
    </row>
    <row r="57" spans="1:9">
      <c r="A57" s="1402"/>
      <c r="B57" s="144"/>
      <c r="C57" s="144" t="s">
        <v>76</v>
      </c>
      <c r="D57" s="143" t="s">
        <v>34</v>
      </c>
      <c r="E57" s="779" t="s">
        <v>1156</v>
      </c>
      <c r="F57" s="1308"/>
      <c r="G57" s="142" t="s">
        <v>76</v>
      </c>
      <c r="H57" s="143" t="s">
        <v>34</v>
      </c>
      <c r="I57" s="2034"/>
    </row>
    <row r="58" spans="1:9" ht="12.45" customHeight="1">
      <c r="A58" s="781">
        <f>A51+1</f>
        <v>7</v>
      </c>
      <c r="B58" s="1569" t="s">
        <v>1361</v>
      </c>
      <c r="C58" s="1569"/>
      <c r="D58" s="1569"/>
      <c r="E58" s="2031"/>
      <c r="F58" s="783"/>
      <c r="G58" s="804"/>
      <c r="H58" s="804"/>
      <c r="I58" s="792"/>
    </row>
    <row r="59" spans="1:9">
      <c r="A59" s="782"/>
      <c r="B59" s="1569"/>
      <c r="C59" s="1569"/>
      <c r="D59" s="1569"/>
      <c r="E59" s="2031"/>
      <c r="F59" s="783"/>
      <c r="G59" s="804"/>
      <c r="H59" s="804"/>
      <c r="I59" s="792"/>
    </row>
    <row r="60" spans="1:9">
      <c r="A60" s="782"/>
      <c r="B60" s="1569"/>
      <c r="C60" s="1569"/>
      <c r="D60" s="1569"/>
      <c r="E60" s="2031"/>
      <c r="F60" s="783"/>
      <c r="G60" s="804"/>
      <c r="H60" s="804"/>
      <c r="I60" s="792"/>
    </row>
    <row r="61" spans="1:9">
      <c r="A61" s="782"/>
      <c r="B61" s="243"/>
      <c r="C61" s="243"/>
      <c r="D61" s="243"/>
      <c r="E61" s="784"/>
      <c r="F61" s="783"/>
      <c r="G61" s="804"/>
      <c r="H61" s="804"/>
      <c r="I61" s="792"/>
    </row>
    <row r="62" spans="1:9">
      <c r="A62" s="782"/>
      <c r="B62" s="179"/>
      <c r="C62" s="179" t="s">
        <v>1296</v>
      </c>
      <c r="D62" s="161">
        <v>0</v>
      </c>
      <c r="E62" s="778" t="s">
        <v>78</v>
      </c>
      <c r="F62" s="777"/>
      <c r="G62" s="179" t="s">
        <v>72</v>
      </c>
      <c r="H62" s="161">
        <v>1</v>
      </c>
      <c r="I62" s="268"/>
    </row>
    <row r="63" spans="1:9">
      <c r="A63" s="782"/>
      <c r="B63" s="751"/>
      <c r="C63" s="179" t="s">
        <v>72</v>
      </c>
      <c r="D63" s="161">
        <v>1</v>
      </c>
      <c r="E63" s="179"/>
      <c r="F63" s="785"/>
      <c r="G63" s="179" t="s">
        <v>1296</v>
      </c>
      <c r="H63" s="161">
        <v>0</v>
      </c>
      <c r="I63" s="2027" t="s">
        <v>1362</v>
      </c>
    </row>
    <row r="64" spans="1:9">
      <c r="A64" s="782"/>
      <c r="B64" s="751"/>
      <c r="C64" s="179" t="s">
        <v>75</v>
      </c>
      <c r="D64" s="180" t="s">
        <v>36</v>
      </c>
      <c r="E64" s="778" t="s">
        <v>78</v>
      </c>
      <c r="F64" s="751"/>
      <c r="G64" s="179" t="s">
        <v>75</v>
      </c>
      <c r="H64" s="180" t="s">
        <v>36</v>
      </c>
      <c r="I64" s="2028"/>
    </row>
    <row r="65" spans="1:9" ht="12.45" customHeight="1">
      <c r="A65" s="782"/>
      <c r="B65" s="751"/>
      <c r="C65" s="179" t="s">
        <v>76</v>
      </c>
      <c r="D65" s="241" t="s">
        <v>34</v>
      </c>
      <c r="E65" s="780" t="s">
        <v>78</v>
      </c>
      <c r="F65" s="751"/>
      <c r="G65" s="142" t="s">
        <v>76</v>
      </c>
      <c r="H65" s="143" t="s">
        <v>34</v>
      </c>
      <c r="I65" s="2029"/>
    </row>
    <row r="66" spans="1:9">
      <c r="A66" s="1278">
        <f>A58+1</f>
        <v>8</v>
      </c>
      <c r="B66" s="1568" t="s">
        <v>1363</v>
      </c>
      <c r="C66" s="1568"/>
      <c r="D66" s="1568"/>
      <c r="E66" s="2030"/>
      <c r="F66" s="1279"/>
      <c r="G66" s="191"/>
      <c r="H66" s="191"/>
      <c r="I66" s="217"/>
    </row>
    <row r="67" spans="1:9">
      <c r="A67" s="782"/>
      <c r="B67" s="1569"/>
      <c r="C67" s="1569"/>
      <c r="D67" s="1569"/>
      <c r="E67" s="2031"/>
      <c r="F67" s="785"/>
      <c r="G67" s="179"/>
      <c r="H67" s="179"/>
      <c r="I67" s="294"/>
    </row>
    <row r="68" spans="1:9" ht="7.5" customHeight="1">
      <c r="A68" s="782"/>
      <c r="B68" s="1569"/>
      <c r="C68" s="1569"/>
      <c r="D68" s="1569"/>
      <c r="E68" s="2031"/>
      <c r="F68" s="785"/>
      <c r="G68" s="179"/>
      <c r="H68" s="179"/>
      <c r="I68" s="294"/>
    </row>
    <row r="69" spans="1:9" ht="3" customHeight="1">
      <c r="A69" s="782"/>
      <c r="B69" s="1569"/>
      <c r="C69" s="1569"/>
      <c r="D69" s="1569"/>
      <c r="E69" s="2031"/>
      <c r="F69" s="785"/>
      <c r="G69" s="179"/>
      <c r="H69" s="179"/>
      <c r="I69" s="294"/>
    </row>
    <row r="70" spans="1:9">
      <c r="A70" s="782"/>
      <c r="B70" s="1569"/>
      <c r="C70" s="1569"/>
      <c r="D70" s="1569"/>
      <c r="E70" s="2031"/>
      <c r="F70" s="785"/>
      <c r="G70" s="179"/>
      <c r="H70" s="179"/>
      <c r="I70" s="294"/>
    </row>
    <row r="71" spans="1:9">
      <c r="A71" s="782"/>
      <c r="B71" s="751"/>
      <c r="C71" s="179" t="s">
        <v>1296</v>
      </c>
      <c r="D71" s="161">
        <v>0</v>
      </c>
      <c r="E71" s="778" t="s">
        <v>401</v>
      </c>
      <c r="F71" s="785"/>
      <c r="G71" s="179" t="s">
        <v>1296</v>
      </c>
      <c r="H71" s="161">
        <v>0</v>
      </c>
      <c r="I71" s="294"/>
    </row>
    <row r="72" spans="1:9">
      <c r="A72" s="782"/>
      <c r="B72" s="751"/>
      <c r="C72" s="179" t="s">
        <v>72</v>
      </c>
      <c r="D72" s="161">
        <v>1</v>
      </c>
      <c r="E72" s="1280"/>
      <c r="F72" s="785"/>
      <c r="G72" s="179" t="s">
        <v>72</v>
      </c>
      <c r="H72" s="161">
        <v>1</v>
      </c>
      <c r="I72" s="2027" t="s">
        <v>1364</v>
      </c>
    </row>
    <row r="73" spans="1:9">
      <c r="A73" s="782"/>
      <c r="B73" s="751"/>
      <c r="C73" s="179" t="s">
        <v>75</v>
      </c>
      <c r="D73" s="180" t="s">
        <v>36</v>
      </c>
      <c r="E73" s="778" t="s">
        <v>401</v>
      </c>
      <c r="F73" s="785"/>
      <c r="G73" s="179" t="s">
        <v>75</v>
      </c>
      <c r="H73" s="180" t="s">
        <v>36</v>
      </c>
      <c r="I73" s="2028"/>
    </row>
    <row r="74" spans="1:9" ht="12.45" customHeight="1">
      <c r="A74" s="1275"/>
      <c r="B74" s="1276"/>
      <c r="C74" s="142" t="s">
        <v>76</v>
      </c>
      <c r="D74" s="143" t="s">
        <v>34</v>
      </c>
      <c r="E74" s="779" t="s">
        <v>401</v>
      </c>
      <c r="F74" s="1277"/>
      <c r="G74" s="144" t="s">
        <v>76</v>
      </c>
      <c r="H74" s="145" t="s">
        <v>34</v>
      </c>
      <c r="I74" s="2029"/>
    </row>
    <row r="75" spans="1:9">
      <c r="A75" s="782">
        <f>A66+1</f>
        <v>9</v>
      </c>
      <c r="B75" s="1569" t="s">
        <v>1365</v>
      </c>
      <c r="C75" s="1569"/>
      <c r="D75" s="1569"/>
      <c r="E75" s="1569"/>
      <c r="F75" s="1279"/>
      <c r="G75" s="191"/>
      <c r="H75" s="191"/>
      <c r="I75" s="217"/>
    </row>
    <row r="76" spans="1:9">
      <c r="A76" s="782"/>
      <c r="B76" s="1569"/>
      <c r="C76" s="1569"/>
      <c r="D76" s="1569"/>
      <c r="E76" s="1569"/>
      <c r="F76" s="785"/>
      <c r="G76" s="179"/>
      <c r="H76" s="179"/>
      <c r="I76" s="294"/>
    </row>
    <row r="77" spans="1:9" ht="16.05" customHeight="1">
      <c r="A77" s="782"/>
      <c r="B77" s="1569"/>
      <c r="C77" s="1569"/>
      <c r="D77" s="1569"/>
      <c r="E77" s="1569"/>
      <c r="F77" s="785"/>
      <c r="G77" s="179"/>
      <c r="H77" s="179"/>
      <c r="I77" s="294"/>
    </row>
    <row r="78" spans="1:9" ht="15" customHeight="1">
      <c r="A78" s="782"/>
      <c r="B78" s="1569"/>
      <c r="C78" s="1569"/>
      <c r="D78" s="1569"/>
      <c r="E78" s="1569"/>
      <c r="F78" s="785"/>
      <c r="G78" s="179"/>
      <c r="H78" s="179"/>
      <c r="I78" s="294"/>
    </row>
    <row r="79" spans="1:9">
      <c r="A79" s="782"/>
      <c r="B79" s="751"/>
      <c r="C79" s="179" t="s">
        <v>1296</v>
      </c>
      <c r="D79" s="161">
        <v>0</v>
      </c>
      <c r="E79" s="750" t="s">
        <v>233</v>
      </c>
      <c r="F79" s="785"/>
      <c r="G79" s="179" t="s">
        <v>1296</v>
      </c>
      <c r="H79" s="161">
        <v>0</v>
      </c>
      <c r="I79" s="294"/>
    </row>
    <row r="80" spans="1:9">
      <c r="A80" s="782"/>
      <c r="B80" s="751"/>
      <c r="C80" s="179" t="s">
        <v>72</v>
      </c>
      <c r="D80" s="161">
        <v>1</v>
      </c>
      <c r="E80" s="179"/>
      <c r="F80" s="785"/>
      <c r="G80" s="179" t="s">
        <v>72</v>
      </c>
      <c r="H80" s="161">
        <v>1</v>
      </c>
      <c r="I80" s="2027" t="s">
        <v>1366</v>
      </c>
    </row>
    <row r="81" spans="1:9">
      <c r="A81" s="782"/>
      <c r="B81" s="751"/>
      <c r="C81" s="179" t="s">
        <v>75</v>
      </c>
      <c r="D81" s="180" t="s">
        <v>36</v>
      </c>
      <c r="E81" s="750" t="s">
        <v>233</v>
      </c>
      <c r="F81" s="785"/>
      <c r="G81" s="179" t="s">
        <v>75</v>
      </c>
      <c r="H81" s="180" t="s">
        <v>36</v>
      </c>
      <c r="I81" s="2028"/>
    </row>
    <row r="82" spans="1:9">
      <c r="A82" s="1275"/>
      <c r="B82" s="1276"/>
      <c r="C82" s="142" t="s">
        <v>76</v>
      </c>
      <c r="D82" s="143" t="s">
        <v>34</v>
      </c>
      <c r="E82" s="750" t="s">
        <v>233</v>
      </c>
      <c r="F82" s="1277"/>
      <c r="G82" s="144" t="s">
        <v>76</v>
      </c>
      <c r="H82" s="145" t="s">
        <v>34</v>
      </c>
      <c r="I82" s="2029"/>
    </row>
    <row r="83" spans="1:9" ht="13.8" thickBot="1">
      <c r="A83" s="1281"/>
      <c r="B83" s="273" t="s">
        <v>241</v>
      </c>
      <c r="C83" s="1282"/>
      <c r="D83" s="1282"/>
      <c r="E83" s="1282"/>
      <c r="F83" s="1282"/>
      <c r="G83" s="2020" t="s">
        <v>38</v>
      </c>
      <c r="H83" s="2020"/>
      <c r="I83" s="685"/>
    </row>
  </sheetData>
  <mergeCells count="31">
    <mergeCell ref="E13:F13"/>
    <mergeCell ref="E14:F14"/>
    <mergeCell ref="B15:C17"/>
    <mergeCell ref="E16:F16"/>
    <mergeCell ref="E17:F17"/>
    <mergeCell ref="A3:G5"/>
    <mergeCell ref="B6:C6"/>
    <mergeCell ref="E7:F7"/>
    <mergeCell ref="B8:C8"/>
    <mergeCell ref="E8:F8"/>
    <mergeCell ref="I37:I39"/>
    <mergeCell ref="B40:E40"/>
    <mergeCell ref="B34:E35"/>
    <mergeCell ref="B45:E46"/>
    <mergeCell ref="I42:I44"/>
    <mergeCell ref="G83:H83"/>
    <mergeCell ref="A2:F2"/>
    <mergeCell ref="A29:F29"/>
    <mergeCell ref="G29:H29"/>
    <mergeCell ref="G30:H30"/>
    <mergeCell ref="A32:I32"/>
    <mergeCell ref="I72:I74"/>
    <mergeCell ref="B75:E78"/>
    <mergeCell ref="I80:I82"/>
    <mergeCell ref="B51:E53"/>
    <mergeCell ref="B58:E60"/>
    <mergeCell ref="I63:I65"/>
    <mergeCell ref="B66:E70"/>
    <mergeCell ref="I48:I50"/>
    <mergeCell ref="I55:I57"/>
    <mergeCell ref="G33:I33"/>
  </mergeCells>
  <pageMargins left="0.7" right="0.7" top="0.75" bottom="0.75" header="0.3" footer="0.3"/>
  <pageSetup scale="62" orientation="portrait" r:id="rId1"/>
  <rowBreaks count="1" manualBreakCount="1">
    <brk id="50"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W32"/>
  <sheetViews>
    <sheetView view="pageBreakPreview" topLeftCell="A28" zoomScaleNormal="100" zoomScaleSheetLayoutView="100" workbookViewId="0">
      <selection activeCell="F38" sqref="F38"/>
    </sheetView>
  </sheetViews>
  <sheetFormatPr defaultColWidth="8.6640625" defaultRowHeight="13.2"/>
  <cols>
    <col min="1" max="1" width="3" style="12" customWidth="1"/>
    <col min="2" max="2" width="32.44140625" style="12" customWidth="1"/>
    <col min="3" max="3" width="25.6640625" style="12" customWidth="1"/>
    <col min="4" max="4" width="10.21875" style="12" customWidth="1"/>
    <col min="5" max="5" width="5.44140625" style="12" customWidth="1"/>
    <col min="6" max="6" width="18.21875" style="12" customWidth="1"/>
    <col min="7" max="7" width="8.6640625" style="12"/>
  </cols>
  <sheetData>
    <row r="1" spans="1:127" s="13" customFormat="1">
      <c r="A1" s="112" t="s">
        <v>144</v>
      </c>
      <c r="B1" s="113"/>
      <c r="C1" s="113"/>
      <c r="D1" s="113"/>
      <c r="E1" s="113"/>
      <c r="F1" s="114"/>
      <c r="G1" s="5"/>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38"/>
      <c r="CN1" s="38"/>
      <c r="CO1" s="38"/>
      <c r="CP1" s="38"/>
      <c r="CQ1" s="38"/>
      <c r="CR1" s="38"/>
      <c r="CS1" s="38"/>
      <c r="CT1" s="38"/>
      <c r="CU1" s="38"/>
      <c r="CV1" s="38"/>
      <c r="CW1" s="38"/>
      <c r="CX1" s="38"/>
      <c r="CY1" s="38"/>
      <c r="CZ1" s="38"/>
      <c r="DA1" s="38"/>
      <c r="DB1" s="38"/>
      <c r="DC1" s="38"/>
      <c r="DD1" s="38"/>
      <c r="DE1" s="38"/>
      <c r="DF1" s="38"/>
      <c r="DG1" s="38"/>
      <c r="DH1" s="38"/>
      <c r="DI1" s="38"/>
      <c r="DJ1" s="38"/>
      <c r="DK1" s="38"/>
      <c r="DL1" s="38"/>
      <c r="DM1" s="38"/>
      <c r="DN1" s="38"/>
      <c r="DO1" s="38"/>
      <c r="DP1" s="38"/>
      <c r="DQ1" s="38"/>
      <c r="DR1" s="38"/>
      <c r="DS1" s="38"/>
      <c r="DT1" s="38"/>
      <c r="DU1" s="38"/>
      <c r="DV1" s="38"/>
      <c r="DW1" s="38"/>
    </row>
    <row r="2" spans="1:127" s="13" customFormat="1" ht="4.95" customHeight="1">
      <c r="A2" s="115"/>
      <c r="B2" s="182"/>
      <c r="C2" s="182"/>
      <c r="D2" s="182"/>
      <c r="E2" s="182"/>
      <c r="F2" s="116"/>
      <c r="G2" s="5"/>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row>
    <row r="3" spans="1:127" s="13" customFormat="1" ht="13.2" customHeight="1">
      <c r="A3" s="1959" t="s">
        <v>266</v>
      </c>
      <c r="B3" s="1960"/>
      <c r="C3" s="1960"/>
      <c r="D3" s="1960"/>
      <c r="E3" s="1960"/>
      <c r="F3" s="1961"/>
      <c r="G3" s="5"/>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row>
    <row r="4" spans="1:127" ht="27" customHeight="1">
      <c r="A4" s="2048"/>
      <c r="B4" s="2049"/>
      <c r="C4" s="2049"/>
      <c r="D4" s="2049"/>
      <c r="E4" s="2049"/>
      <c r="F4" s="2050"/>
    </row>
    <row r="5" spans="1:127" ht="15" customHeight="1">
      <c r="A5" s="621">
        <v>1</v>
      </c>
      <c r="B5" s="1960" t="s">
        <v>352</v>
      </c>
      <c r="C5" s="1960"/>
      <c r="D5" s="123" t="s">
        <v>145</v>
      </c>
      <c r="E5" s="47"/>
      <c r="F5" s="124" t="s">
        <v>1000</v>
      </c>
    </row>
    <row r="6" spans="1:127" ht="14.7" customHeight="1">
      <c r="A6" s="527"/>
      <c r="B6" s="1963"/>
      <c r="C6" s="1963"/>
      <c r="D6" s="125" t="s">
        <v>146</v>
      </c>
      <c r="E6" s="43"/>
      <c r="F6" s="202">
        <v>0</v>
      </c>
    </row>
    <row r="7" spans="1:127" ht="26.7" customHeight="1">
      <c r="A7" s="237">
        <f>A5+1</f>
        <v>2</v>
      </c>
      <c r="B7" s="197" t="s">
        <v>998</v>
      </c>
      <c r="C7" s="1480" t="s">
        <v>267</v>
      </c>
      <c r="D7" s="1480"/>
      <c r="E7" s="1480"/>
      <c r="F7" s="2051"/>
    </row>
    <row r="8" spans="1:127" ht="15" customHeight="1">
      <c r="A8" s="692">
        <f>A7+1</f>
        <v>3</v>
      </c>
      <c r="B8" s="1960" t="s">
        <v>353</v>
      </c>
      <c r="C8" s="1960"/>
      <c r="D8" s="123" t="s">
        <v>145</v>
      </c>
      <c r="E8" s="47"/>
      <c r="F8" s="124" t="s">
        <v>1001</v>
      </c>
    </row>
    <row r="9" spans="1:127" ht="14.7" customHeight="1">
      <c r="A9" s="527"/>
      <c r="B9" s="1963"/>
      <c r="C9" s="1963"/>
      <c r="D9" s="125" t="s">
        <v>146</v>
      </c>
      <c r="E9" s="43"/>
      <c r="F9" s="202">
        <v>0</v>
      </c>
    </row>
    <row r="10" spans="1:127" ht="25.2" customHeight="1">
      <c r="A10" s="237">
        <f>A8+1</f>
        <v>4</v>
      </c>
      <c r="B10" s="107" t="s">
        <v>999</v>
      </c>
      <c r="C10" s="1481" t="s">
        <v>268</v>
      </c>
      <c r="D10" s="1481"/>
      <c r="E10" s="1481"/>
      <c r="F10" s="1482"/>
    </row>
    <row r="11" spans="1:127" ht="15" customHeight="1">
      <c r="A11" s="621">
        <f>A10+1</f>
        <v>5</v>
      </c>
      <c r="B11" s="1960" t="s">
        <v>354</v>
      </c>
      <c r="C11" s="1960"/>
      <c r="D11" s="123" t="s">
        <v>145</v>
      </c>
      <c r="E11" s="47"/>
      <c r="F11" s="124" t="s">
        <v>1003</v>
      </c>
    </row>
    <row r="12" spans="1:127" ht="14.7" customHeight="1">
      <c r="A12" s="527"/>
      <c r="B12" s="1963"/>
      <c r="C12" s="1963"/>
      <c r="D12" s="125" t="s">
        <v>146</v>
      </c>
      <c r="E12" s="43"/>
      <c r="F12" s="202">
        <v>0</v>
      </c>
    </row>
    <row r="13" spans="1:127" ht="25.2" customHeight="1">
      <c r="A13" s="237">
        <f>A11+1</f>
        <v>6</v>
      </c>
      <c r="B13" s="108" t="s">
        <v>1002</v>
      </c>
      <c r="C13" s="2052" t="s">
        <v>269</v>
      </c>
      <c r="D13" s="2052"/>
      <c r="E13" s="2052"/>
      <c r="F13" s="2053"/>
    </row>
    <row r="14" spans="1:127" ht="15.45" customHeight="1">
      <c r="A14" s="621">
        <f>A13+1</f>
        <v>7</v>
      </c>
      <c r="B14" s="2043" t="s">
        <v>1117</v>
      </c>
      <c r="C14" s="2043"/>
      <c r="D14" s="47" t="s">
        <v>702</v>
      </c>
      <c r="E14" s="47"/>
      <c r="F14" s="48">
        <v>0</v>
      </c>
    </row>
    <row r="15" spans="1:127" ht="18" customHeight="1">
      <c r="A15" s="527"/>
      <c r="B15" s="2044"/>
      <c r="C15" s="2044"/>
      <c r="D15" s="43" t="s">
        <v>703</v>
      </c>
      <c r="E15" s="43"/>
      <c r="F15" s="45" t="s">
        <v>1004</v>
      </c>
    </row>
    <row r="16" spans="1:127" ht="91.95" customHeight="1">
      <c r="A16" s="237">
        <f>A14+1</f>
        <v>8</v>
      </c>
      <c r="B16" s="2047" t="s">
        <v>1005</v>
      </c>
      <c r="C16" s="2047"/>
      <c r="D16" s="184" t="s">
        <v>257</v>
      </c>
      <c r="E16" s="184"/>
      <c r="F16" s="44" t="s">
        <v>1006</v>
      </c>
    </row>
    <row r="17" spans="1:6" ht="17.7" customHeight="1">
      <c r="A17" s="203"/>
      <c r="B17" s="2044"/>
      <c r="C17" s="2044"/>
      <c r="D17" s="43" t="s">
        <v>258</v>
      </c>
      <c r="E17" s="43"/>
      <c r="F17" s="45">
        <v>0</v>
      </c>
    </row>
    <row r="18" spans="1:6">
      <c r="A18" s="198">
        <f>A16+1</f>
        <v>9</v>
      </c>
      <c r="B18" s="1630" t="s">
        <v>236</v>
      </c>
      <c r="C18" s="1630"/>
      <c r="D18" s="47" t="s">
        <v>257</v>
      </c>
      <c r="E18" s="47"/>
      <c r="F18" s="48">
        <v>1</v>
      </c>
    </row>
    <row r="19" spans="1:6">
      <c r="A19" s="119"/>
      <c r="B19" s="648"/>
      <c r="C19" s="648"/>
      <c r="D19" s="43" t="s">
        <v>258</v>
      </c>
      <c r="E19" s="43"/>
      <c r="F19" s="45" t="s">
        <v>1007</v>
      </c>
    </row>
    <row r="20" spans="1:6">
      <c r="A20" s="121"/>
      <c r="B20" s="608" t="s">
        <v>1118</v>
      </c>
      <c r="C20" s="182" t="s">
        <v>147</v>
      </c>
      <c r="D20" s="184"/>
      <c r="E20" s="2045" t="s">
        <v>239</v>
      </c>
      <c r="F20" s="2046"/>
    </row>
    <row r="21" spans="1:6">
      <c r="A21" s="46"/>
      <c r="B21" s="182" t="str">
        <f>CONCATENATE(A18,"b. District:")</f>
        <v>9b. District:</v>
      </c>
      <c r="C21" s="182" t="s">
        <v>147</v>
      </c>
      <c r="D21" s="183"/>
      <c r="E21" s="2045" t="s">
        <v>239</v>
      </c>
      <c r="F21" s="2046"/>
    </row>
    <row r="22" spans="1:6">
      <c r="A22" s="46"/>
      <c r="B22" s="182" t="str">
        <f>CONCATENATE(A18,"c. Nearby city/town:")</f>
        <v>9c. Nearby city/town:</v>
      </c>
      <c r="C22" s="182" t="s">
        <v>147</v>
      </c>
      <c r="D22" s="183"/>
      <c r="E22" s="2045" t="s">
        <v>239</v>
      </c>
      <c r="F22" s="2046"/>
    </row>
    <row r="23" spans="1:6">
      <c r="A23" s="46"/>
      <c r="B23" s="182" t="str">
        <f>CONCATENATE(A18,"d. Village:")</f>
        <v>9d. Village:</v>
      </c>
      <c r="C23" s="182" t="s">
        <v>147</v>
      </c>
      <c r="D23" s="183"/>
      <c r="E23" s="2045" t="s">
        <v>239</v>
      </c>
      <c r="F23" s="2046"/>
    </row>
    <row r="24" spans="1:6" ht="66" customHeight="1">
      <c r="A24" s="117">
        <f>A18+1</f>
        <v>10</v>
      </c>
      <c r="B24" s="107" t="s">
        <v>237</v>
      </c>
      <c r="C24" s="1481" t="s">
        <v>270</v>
      </c>
      <c r="D24" s="1481"/>
      <c r="E24" s="1481"/>
      <c r="F24" s="1482"/>
    </row>
    <row r="25" spans="1:6">
      <c r="A25" s="118">
        <f>A24+1</f>
        <v>11</v>
      </c>
      <c r="B25" s="47" t="s">
        <v>238</v>
      </c>
      <c r="C25" s="47"/>
      <c r="D25" s="47"/>
      <c r="E25" s="47"/>
      <c r="F25" s="120"/>
    </row>
    <row r="26" spans="1:6" ht="24" customHeight="1">
      <c r="A26" s="121"/>
      <c r="B26" s="184" t="s">
        <v>1008</v>
      </c>
      <c r="C26" s="1631" t="s">
        <v>1011</v>
      </c>
      <c r="D26" s="1631"/>
      <c r="E26" s="1631"/>
      <c r="F26" s="1668"/>
    </row>
    <row r="27" spans="1:6" ht="24.45" customHeight="1">
      <c r="A27" s="121"/>
      <c r="B27" s="184" t="s">
        <v>1009</v>
      </c>
      <c r="C27" s="1631" t="s">
        <v>271</v>
      </c>
      <c r="D27" s="1631"/>
      <c r="E27" s="1631"/>
      <c r="F27" s="1668"/>
    </row>
    <row r="28" spans="1:6" ht="24.45" customHeight="1">
      <c r="A28" s="117"/>
      <c r="B28" s="127" t="s">
        <v>1010</v>
      </c>
      <c r="C28" s="1481" t="s">
        <v>267</v>
      </c>
      <c r="D28" s="1481"/>
      <c r="E28" s="1481"/>
      <c r="F28" s="1482"/>
    </row>
    <row r="29" spans="1:6">
      <c r="A29" s="118">
        <f>A25+1</f>
        <v>12</v>
      </c>
      <c r="B29" s="47" t="s">
        <v>256</v>
      </c>
      <c r="C29" s="47"/>
      <c r="D29" s="47"/>
      <c r="E29" s="47"/>
      <c r="F29" s="120"/>
    </row>
    <row r="30" spans="1:6" ht="25.2" customHeight="1">
      <c r="A30" s="121"/>
      <c r="B30" s="177" t="s">
        <v>346</v>
      </c>
      <c r="C30" s="1631" t="s">
        <v>996</v>
      </c>
      <c r="D30" s="1631"/>
      <c r="E30" s="1631"/>
      <c r="F30" s="1668"/>
    </row>
    <row r="31" spans="1:6" ht="25.95" customHeight="1">
      <c r="A31" s="121"/>
      <c r="B31" s="177" t="s">
        <v>347</v>
      </c>
      <c r="C31" s="1631" t="s">
        <v>271</v>
      </c>
      <c r="D31" s="1631"/>
      <c r="E31" s="1631"/>
      <c r="F31" s="1668"/>
    </row>
    <row r="32" spans="1:6" ht="24.45" customHeight="1">
      <c r="A32" s="117"/>
      <c r="B32" s="122" t="s">
        <v>1012</v>
      </c>
      <c r="C32" s="1481" t="s">
        <v>267</v>
      </c>
      <c r="D32" s="1481"/>
      <c r="E32" s="1481"/>
      <c r="F32" s="1482"/>
    </row>
  </sheetData>
  <mergeCells count="21">
    <mergeCell ref="C32:F32"/>
    <mergeCell ref="E22:F22"/>
    <mergeCell ref="E23:F23"/>
    <mergeCell ref="A3:F4"/>
    <mergeCell ref="C26:F26"/>
    <mergeCell ref="C27:F27"/>
    <mergeCell ref="C30:F30"/>
    <mergeCell ref="C31:F31"/>
    <mergeCell ref="B18:C18"/>
    <mergeCell ref="C7:F7"/>
    <mergeCell ref="C10:F10"/>
    <mergeCell ref="C24:F24"/>
    <mergeCell ref="C13:F13"/>
    <mergeCell ref="E21:F21"/>
    <mergeCell ref="C28:F28"/>
    <mergeCell ref="B5:C6"/>
    <mergeCell ref="B8:C9"/>
    <mergeCell ref="B11:C12"/>
    <mergeCell ref="B14:C15"/>
    <mergeCell ref="E20:F20"/>
    <mergeCell ref="B16:C17"/>
  </mergeCells>
  <pageMargins left="0.7" right="0.7" top="0.75" bottom="0.75" header="0.3" footer="0.3"/>
  <pageSetup scale="9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23"/>
  <dimension ref="A1:M51"/>
  <sheetViews>
    <sheetView view="pageBreakPreview" topLeftCell="A10" zoomScale="90" zoomScaleNormal="98" zoomScaleSheetLayoutView="90" zoomScalePageLayoutView="66" workbookViewId="0">
      <selection activeCell="A2" sqref="A2:E3"/>
    </sheetView>
  </sheetViews>
  <sheetFormatPr defaultColWidth="8.44140625" defaultRowHeight="11.4" outlineLevelCol="1"/>
  <cols>
    <col min="1" max="1" width="4.44140625" style="4" customWidth="1"/>
    <col min="2" max="3" width="41.44140625" style="1" customWidth="1"/>
    <col min="4" max="4" width="3.6640625" style="2" customWidth="1"/>
    <col min="5" max="5" width="7.33203125" style="1" customWidth="1"/>
    <col min="6" max="6" width="3.6640625" style="1" customWidth="1"/>
    <col min="7" max="7" width="43.21875" style="1" hidden="1" customWidth="1" outlineLevel="1"/>
    <col min="8" max="8" width="19.44140625" style="1" hidden="1" customWidth="1" outlineLevel="1"/>
    <col min="9" max="9" width="8.44140625" style="1" collapsed="1"/>
    <col min="10" max="16384" width="8.44140625" style="1"/>
  </cols>
  <sheetData>
    <row r="1" spans="1:13" s="3" customFormat="1" ht="14.25" customHeight="1">
      <c r="A1" s="2063" t="s">
        <v>8</v>
      </c>
      <c r="B1" s="2064"/>
      <c r="C1" s="50"/>
      <c r="D1" s="51"/>
      <c r="E1" s="52"/>
      <c r="G1" s="7" t="s">
        <v>29</v>
      </c>
      <c r="H1" s="7" t="s">
        <v>27</v>
      </c>
    </row>
    <row r="2" spans="1:13" ht="12" customHeight="1">
      <c r="A2" s="53">
        <v>1</v>
      </c>
      <c r="B2" s="2073" t="s">
        <v>7</v>
      </c>
      <c r="C2" s="54" t="s">
        <v>12</v>
      </c>
      <c r="D2" s="55">
        <v>1</v>
      </c>
      <c r="E2" s="56"/>
    </row>
    <row r="3" spans="1:13" ht="12" customHeight="1">
      <c r="A3" s="62"/>
      <c r="B3" s="2066"/>
      <c r="C3" s="185" t="s">
        <v>13</v>
      </c>
      <c r="D3" s="660">
        <v>2</v>
      </c>
      <c r="E3" s="73" t="s">
        <v>30</v>
      </c>
      <c r="H3" s="1" t="s">
        <v>57</v>
      </c>
    </row>
    <row r="4" spans="1:13" ht="25.2" customHeight="1">
      <c r="A4" s="137"/>
      <c r="B4" s="2065" t="s">
        <v>194</v>
      </c>
      <c r="C4" s="65" t="s">
        <v>970</v>
      </c>
      <c r="D4" s="80">
        <v>0</v>
      </c>
      <c r="E4" s="138"/>
    </row>
    <row r="5" spans="1:13" ht="12" customHeight="1">
      <c r="A5" s="59"/>
      <c r="B5" s="2066"/>
      <c r="C5" s="185" t="s">
        <v>19</v>
      </c>
      <c r="D5" s="660">
        <v>1</v>
      </c>
      <c r="E5" s="60"/>
    </row>
    <row r="6" spans="1:13" ht="12" customHeight="1">
      <c r="A6" s="59"/>
      <c r="B6" s="2066"/>
      <c r="C6" s="185" t="s">
        <v>45</v>
      </c>
      <c r="D6" s="660">
        <v>2</v>
      </c>
      <c r="E6" s="60"/>
      <c r="H6" s="1" t="s">
        <v>58</v>
      </c>
    </row>
    <row r="7" spans="1:13" ht="12" customHeight="1">
      <c r="A7" s="59"/>
      <c r="B7" s="185"/>
      <c r="C7" s="185" t="s">
        <v>20</v>
      </c>
      <c r="D7" s="660">
        <v>3</v>
      </c>
      <c r="E7" s="60"/>
    </row>
    <row r="8" spans="1:13" ht="12" customHeight="1">
      <c r="A8" s="59"/>
      <c r="B8" s="185"/>
      <c r="C8" s="185" t="s">
        <v>25</v>
      </c>
      <c r="D8" s="660">
        <v>4</v>
      </c>
      <c r="E8" s="60"/>
      <c r="H8" s="1" t="s">
        <v>59</v>
      </c>
    </row>
    <row r="9" spans="1:13" ht="12" customHeight="1">
      <c r="A9" s="59"/>
      <c r="B9" s="185"/>
      <c r="C9" s="185" t="s">
        <v>24</v>
      </c>
      <c r="D9" s="660">
        <v>5</v>
      </c>
      <c r="E9" s="60"/>
    </row>
    <row r="10" spans="1:13" ht="12" customHeight="1">
      <c r="A10" s="59"/>
      <c r="B10" s="185"/>
      <c r="C10" s="185" t="s">
        <v>243</v>
      </c>
      <c r="D10" s="186" t="s">
        <v>35</v>
      </c>
      <c r="E10" s="60"/>
    </row>
    <row r="11" spans="1:13" ht="12" customHeight="1">
      <c r="A11" s="83"/>
      <c r="B11" s="70"/>
      <c r="C11" s="70" t="s">
        <v>46</v>
      </c>
      <c r="D11" s="94" t="s">
        <v>34</v>
      </c>
      <c r="E11" s="95"/>
      <c r="G11" s="1" t="s">
        <v>28</v>
      </c>
      <c r="H11" s="1" t="s">
        <v>60</v>
      </c>
      <c r="L11" s="8"/>
      <c r="M11" s="11"/>
    </row>
    <row r="12" spans="1:13" ht="12" customHeight="1">
      <c r="A12" s="57">
        <f>A2+1</f>
        <v>2</v>
      </c>
      <c r="B12" s="92" t="s">
        <v>247</v>
      </c>
      <c r="C12" s="93" t="s">
        <v>47</v>
      </c>
      <c r="D12" s="58"/>
      <c r="E12" s="61"/>
      <c r="F12" s="2"/>
      <c r="H12" s="1" t="s">
        <v>61</v>
      </c>
      <c r="L12" s="9"/>
      <c r="M12" s="11"/>
    </row>
    <row r="13" spans="1:13" ht="12" customHeight="1">
      <c r="A13" s="62">
        <f>A12+1</f>
        <v>3</v>
      </c>
      <c r="B13" s="2070" t="s">
        <v>48</v>
      </c>
      <c r="C13" s="2071" t="s">
        <v>49</v>
      </c>
      <c r="D13" s="2071"/>
      <c r="E13" s="56"/>
      <c r="F13" s="2"/>
      <c r="H13" s="1" t="s">
        <v>62</v>
      </c>
      <c r="L13" s="9"/>
      <c r="M13" s="11"/>
    </row>
    <row r="14" spans="1:13" ht="12" customHeight="1">
      <c r="A14" s="62"/>
      <c r="B14" s="1997"/>
      <c r="C14" s="2072"/>
      <c r="D14" s="2072"/>
      <c r="E14" s="63"/>
      <c r="F14" s="2"/>
      <c r="H14" s="1" t="s">
        <v>63</v>
      </c>
    </row>
    <row r="15" spans="1:13" ht="12" customHeight="1">
      <c r="A15" s="64">
        <f>A13+1</f>
        <v>4</v>
      </c>
      <c r="B15" s="2065" t="s">
        <v>6</v>
      </c>
      <c r="C15" s="65" t="s">
        <v>50</v>
      </c>
      <c r="D15" s="66"/>
      <c r="E15" s="67"/>
      <c r="F15" s="2"/>
    </row>
    <row r="16" spans="1:13" ht="12" customHeight="1">
      <c r="A16" s="62"/>
      <c r="B16" s="2066"/>
      <c r="C16" s="185" t="s">
        <v>51</v>
      </c>
      <c r="D16" s="660">
        <v>1</v>
      </c>
      <c r="E16" s="68"/>
      <c r="F16" s="2"/>
    </row>
    <row r="17" spans="1:13" ht="12" customHeight="1">
      <c r="A17" s="62"/>
      <c r="B17" s="2066"/>
      <c r="C17" s="187" t="s">
        <v>52</v>
      </c>
      <c r="D17" s="660"/>
      <c r="E17" s="68"/>
      <c r="F17" s="2"/>
      <c r="L17" s="10"/>
      <c r="M17" s="11"/>
    </row>
    <row r="18" spans="1:13" ht="12" customHeight="1">
      <c r="A18" s="62"/>
      <c r="B18" s="2066"/>
      <c r="C18" s="185" t="s">
        <v>53</v>
      </c>
      <c r="D18" s="660">
        <v>2</v>
      </c>
      <c r="E18" s="68"/>
      <c r="F18" s="2"/>
      <c r="G18" s="1" t="s">
        <v>56</v>
      </c>
      <c r="H18" s="1" t="s">
        <v>64</v>
      </c>
    </row>
    <row r="19" spans="1:13" ht="12" customHeight="1">
      <c r="A19" s="62"/>
      <c r="B19" s="2066"/>
      <c r="C19" s="187" t="s">
        <v>54</v>
      </c>
      <c r="D19" s="660"/>
      <c r="E19" s="68"/>
      <c r="G19" s="1" t="s">
        <v>56</v>
      </c>
      <c r="H19" s="1" t="s">
        <v>65</v>
      </c>
    </row>
    <row r="20" spans="1:13" ht="12" customHeight="1">
      <c r="A20" s="62"/>
      <c r="B20" s="188"/>
      <c r="C20" s="185" t="s">
        <v>55</v>
      </c>
      <c r="D20" s="660">
        <v>3</v>
      </c>
      <c r="E20" s="68"/>
      <c r="G20" s="1" t="s">
        <v>56</v>
      </c>
      <c r="H20" s="1" t="s">
        <v>66</v>
      </c>
    </row>
    <row r="21" spans="1:13" ht="27" customHeight="1">
      <c r="A21" s="69"/>
      <c r="B21" s="70"/>
      <c r="C21" s="71" t="s">
        <v>503</v>
      </c>
      <c r="D21" s="35">
        <v>4</v>
      </c>
      <c r="E21" s="72"/>
      <c r="H21" s="1" t="s">
        <v>67</v>
      </c>
    </row>
    <row r="22" spans="1:13" s="324" customFormat="1" ht="12" customHeight="1">
      <c r="A22" s="654">
        <f>A15+1</f>
        <v>5</v>
      </c>
      <c r="B22" s="2054" t="s">
        <v>504</v>
      </c>
      <c r="C22" s="178" t="s">
        <v>505</v>
      </c>
      <c r="D22" s="111">
        <v>1</v>
      </c>
      <c r="E22" s="217"/>
      <c r="F22" s="323"/>
      <c r="H22" s="324" t="s">
        <v>61</v>
      </c>
    </row>
    <row r="23" spans="1:13" s="324" customFormat="1" ht="12" customHeight="1">
      <c r="A23" s="98"/>
      <c r="B23" s="2055"/>
      <c r="C23" s="142" t="s">
        <v>9</v>
      </c>
      <c r="D23" s="206">
        <v>0</v>
      </c>
      <c r="E23" s="327" t="s">
        <v>18</v>
      </c>
      <c r="F23" s="323"/>
      <c r="H23" s="324" t="s">
        <v>62</v>
      </c>
    </row>
    <row r="24" spans="1:13" s="324" customFormat="1" ht="12" customHeight="1">
      <c r="A24" s="654"/>
      <c r="B24" s="649" t="s">
        <v>519</v>
      </c>
      <c r="C24" s="2058" t="s">
        <v>15</v>
      </c>
      <c r="D24" s="2058"/>
      <c r="E24" s="2059"/>
      <c r="F24" s="323"/>
    </row>
    <row r="25" spans="1:13" s="324" customFormat="1">
      <c r="A25" s="653">
        <f>A22+1</f>
        <v>6</v>
      </c>
      <c r="B25" s="2054" t="s">
        <v>1093</v>
      </c>
      <c r="C25" s="190" t="s">
        <v>505</v>
      </c>
      <c r="D25" s="111">
        <v>1</v>
      </c>
      <c r="E25" s="328" t="s">
        <v>31</v>
      </c>
    </row>
    <row r="26" spans="1:13" s="324" customFormat="1">
      <c r="A26" s="657"/>
      <c r="B26" s="1997"/>
      <c r="C26" s="178" t="s">
        <v>508</v>
      </c>
      <c r="D26" s="658">
        <v>2</v>
      </c>
      <c r="E26" s="328"/>
    </row>
    <row r="27" spans="1:13" s="324" customFormat="1">
      <c r="A27" s="654"/>
      <c r="B27" s="2055"/>
      <c r="C27" s="178" t="s">
        <v>509</v>
      </c>
      <c r="D27" s="658">
        <v>3</v>
      </c>
      <c r="E27" s="328"/>
    </row>
    <row r="28" spans="1:13" s="324" customFormat="1" ht="24.45" customHeight="1">
      <c r="A28" s="329"/>
      <c r="B28" s="330" t="s">
        <v>520</v>
      </c>
      <c r="C28" s="2060" t="s">
        <v>15</v>
      </c>
      <c r="D28" s="2060"/>
      <c r="E28" s="2061"/>
      <c r="F28" s="325"/>
    </row>
    <row r="29" spans="1:13" s="324" customFormat="1" ht="12" customHeight="1">
      <c r="A29" s="653">
        <f>A25+1</f>
        <v>7</v>
      </c>
      <c r="B29" s="1997" t="s">
        <v>510</v>
      </c>
      <c r="C29" s="178" t="s">
        <v>505</v>
      </c>
      <c r="D29" s="658">
        <v>1</v>
      </c>
      <c r="E29" s="294"/>
      <c r="F29" s="323"/>
      <c r="H29" s="324" t="s">
        <v>61</v>
      </c>
    </row>
    <row r="30" spans="1:13" s="324" customFormat="1" ht="12" customHeight="1">
      <c r="A30" s="98"/>
      <c r="B30" s="2062"/>
      <c r="C30" s="142" t="s">
        <v>9</v>
      </c>
      <c r="D30" s="658">
        <v>0</v>
      </c>
      <c r="E30" s="331" t="s">
        <v>506</v>
      </c>
      <c r="F30" s="323"/>
      <c r="H30" s="324" t="s">
        <v>62</v>
      </c>
    </row>
    <row r="31" spans="1:13" s="324" customFormat="1" ht="26.55" customHeight="1">
      <c r="A31" s="98"/>
      <c r="B31" s="659" t="s">
        <v>521</v>
      </c>
      <c r="C31" s="2060" t="s">
        <v>15</v>
      </c>
      <c r="D31" s="2060"/>
      <c r="E31" s="2061"/>
      <c r="F31" s="323"/>
    </row>
    <row r="32" spans="1:13">
      <c r="A32" s="64">
        <f>A29+1</f>
        <v>8</v>
      </c>
      <c r="B32" s="2065" t="s">
        <v>23</v>
      </c>
      <c r="C32" s="74" t="s">
        <v>10</v>
      </c>
      <c r="D32" s="66">
        <v>1</v>
      </c>
      <c r="E32" s="332" t="s">
        <v>507</v>
      </c>
    </row>
    <row r="33" spans="1:10">
      <c r="A33" s="75"/>
      <c r="B33" s="2066"/>
      <c r="C33" s="4" t="s">
        <v>68</v>
      </c>
      <c r="D33" s="658">
        <v>2</v>
      </c>
      <c r="E33" s="49"/>
    </row>
    <row r="34" spans="1:10">
      <c r="A34" s="62"/>
      <c r="B34" s="2067"/>
      <c r="C34" s="185" t="s">
        <v>11</v>
      </c>
      <c r="D34" s="660">
        <v>3</v>
      </c>
      <c r="E34" s="68"/>
    </row>
    <row r="35" spans="1:10">
      <c r="A35" s="76"/>
      <c r="B35" s="77" t="s">
        <v>522</v>
      </c>
      <c r="C35" s="2068" t="s">
        <v>15</v>
      </c>
      <c r="D35" s="2068"/>
      <c r="E35" s="2069"/>
    </row>
    <row r="36" spans="1:10" s="324" customFormat="1" ht="12" customHeight="1">
      <c r="A36" s="653">
        <f>A32+1</f>
        <v>9</v>
      </c>
      <c r="B36" s="2054" t="s">
        <v>707</v>
      </c>
      <c r="C36" s="190" t="s">
        <v>512</v>
      </c>
      <c r="D36" s="111">
        <v>1</v>
      </c>
      <c r="E36" s="217"/>
      <c r="F36" s="323"/>
      <c r="H36" s="324" t="s">
        <v>61</v>
      </c>
    </row>
    <row r="37" spans="1:10" s="324" customFormat="1" ht="12" customHeight="1">
      <c r="A37" s="98"/>
      <c r="B37" s="2055"/>
      <c r="C37" s="142" t="s">
        <v>9</v>
      </c>
      <c r="D37" s="206">
        <v>0</v>
      </c>
      <c r="E37" s="327" t="s">
        <v>511</v>
      </c>
      <c r="F37" s="323"/>
      <c r="H37" s="324" t="s">
        <v>62</v>
      </c>
    </row>
    <row r="38" spans="1:10" s="324" customFormat="1" ht="25.8" customHeight="1">
      <c r="A38" s="654"/>
      <c r="B38" s="528" t="s">
        <v>708</v>
      </c>
      <c r="C38" s="2056" t="s">
        <v>513</v>
      </c>
      <c r="D38" s="2056"/>
      <c r="E38" s="2057"/>
      <c r="F38" s="323"/>
    </row>
    <row r="39" spans="1:10" ht="12.45" customHeight="1">
      <c r="A39" s="64">
        <f>A36+1</f>
        <v>10</v>
      </c>
      <c r="B39" s="2065" t="s">
        <v>706</v>
      </c>
      <c r="C39" s="658" t="s">
        <v>514</v>
      </c>
      <c r="D39" s="658">
        <v>1</v>
      </c>
      <c r="E39" s="78"/>
    </row>
    <row r="40" spans="1:10" ht="12.45" customHeight="1">
      <c r="A40" s="62"/>
      <c r="B40" s="2066"/>
      <c r="C40" s="178" t="s">
        <v>515</v>
      </c>
      <c r="D40" s="658">
        <v>2</v>
      </c>
      <c r="E40" s="78"/>
    </row>
    <row r="41" spans="1:10" ht="12" customHeight="1">
      <c r="A41" s="62"/>
      <c r="B41" s="2066"/>
      <c r="C41" s="178" t="s">
        <v>523</v>
      </c>
      <c r="D41" s="658">
        <v>3</v>
      </c>
      <c r="E41" s="78"/>
    </row>
    <row r="42" spans="1:10" ht="11.55" customHeight="1">
      <c r="A42" s="62"/>
      <c r="B42" s="2066"/>
      <c r="C42" s="135" t="s">
        <v>516</v>
      </c>
      <c r="D42" s="33">
        <v>4</v>
      </c>
      <c r="E42" s="78"/>
    </row>
    <row r="43" spans="1:10" ht="10.95" customHeight="1">
      <c r="A43" s="62"/>
      <c r="B43" s="2066"/>
      <c r="C43" s="135" t="s">
        <v>517</v>
      </c>
      <c r="D43" s="33">
        <v>5</v>
      </c>
      <c r="E43" s="78"/>
    </row>
    <row r="44" spans="1:10">
      <c r="A44" s="69"/>
      <c r="B44" s="2067"/>
      <c r="C44" s="142" t="s">
        <v>244</v>
      </c>
      <c r="D44" s="326">
        <v>-96</v>
      </c>
      <c r="E44" s="189"/>
    </row>
    <row r="45" spans="1:10">
      <c r="A45" s="64">
        <f>A39+1</f>
        <v>11</v>
      </c>
      <c r="B45" s="2065" t="s">
        <v>704</v>
      </c>
      <c r="C45" s="41" t="s">
        <v>259</v>
      </c>
      <c r="D45" s="111">
        <v>1</v>
      </c>
      <c r="E45" s="81"/>
      <c r="I45" s="178"/>
      <c r="J45" s="33"/>
    </row>
    <row r="46" spans="1:10">
      <c r="A46" s="62"/>
      <c r="B46" s="2066"/>
      <c r="C46" s="135" t="s">
        <v>260</v>
      </c>
      <c r="D46" s="658">
        <v>2</v>
      </c>
      <c r="E46" s="78"/>
    </row>
    <row r="47" spans="1:10">
      <c r="A47" s="69"/>
      <c r="B47" s="2067"/>
      <c r="C47" s="36" t="s">
        <v>261</v>
      </c>
      <c r="D47" s="206">
        <v>3</v>
      </c>
      <c r="E47" s="189"/>
    </row>
    <row r="48" spans="1:10" ht="11.7" customHeight="1">
      <c r="A48" s="64">
        <f>A45+1</f>
        <v>12</v>
      </c>
      <c r="B48" s="2065" t="s">
        <v>705</v>
      </c>
      <c r="C48" s="79" t="s">
        <v>16</v>
      </c>
      <c r="D48" s="80"/>
      <c r="E48" s="81"/>
    </row>
    <row r="49" spans="1:5" ht="12">
      <c r="A49" s="82"/>
      <c r="B49" s="2066"/>
      <c r="C49" s="2074" t="s">
        <v>21</v>
      </c>
      <c r="D49" s="2074"/>
      <c r="E49" s="2075"/>
    </row>
    <row r="50" spans="1:5">
      <c r="A50" s="83"/>
      <c r="B50" s="2067"/>
      <c r="C50" s="2076" t="s">
        <v>22</v>
      </c>
      <c r="D50" s="2076"/>
      <c r="E50" s="2077"/>
    </row>
    <row r="51" spans="1:5" ht="12" thickBot="1">
      <c r="A51" s="84" t="s">
        <v>5</v>
      </c>
      <c r="B51" s="85"/>
      <c r="C51" s="86"/>
      <c r="D51" s="87"/>
      <c r="E51" s="88"/>
    </row>
  </sheetData>
  <mergeCells count="21">
    <mergeCell ref="C49:E49"/>
    <mergeCell ref="C50:E50"/>
    <mergeCell ref="B39:B44"/>
    <mergeCell ref="B48:B50"/>
    <mergeCell ref="B45:B47"/>
    <mergeCell ref="A1:B1"/>
    <mergeCell ref="B15:B19"/>
    <mergeCell ref="B32:B34"/>
    <mergeCell ref="C35:E35"/>
    <mergeCell ref="B13:B14"/>
    <mergeCell ref="C13:D14"/>
    <mergeCell ref="B2:B3"/>
    <mergeCell ref="B4:B6"/>
    <mergeCell ref="B22:B23"/>
    <mergeCell ref="B36:B37"/>
    <mergeCell ref="C38:E38"/>
    <mergeCell ref="C24:E24"/>
    <mergeCell ref="B25:B27"/>
    <mergeCell ref="C28:E28"/>
    <mergeCell ref="B29:B30"/>
    <mergeCell ref="C31:E31"/>
  </mergeCells>
  <pageMargins left="0.5" right="0.5" top="0.5" bottom="0.5" header="0.3" footer="0.3"/>
  <pageSetup scale="94" fitToWidth="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85"/>
  <sheetViews>
    <sheetView tabSelected="1" view="pageBreakPreview" zoomScale="70" zoomScaleNormal="80" zoomScaleSheetLayoutView="70" workbookViewId="0">
      <selection activeCell="B6" sqref="B6"/>
    </sheetView>
  </sheetViews>
  <sheetFormatPr defaultColWidth="25.44140625" defaultRowHeight="13.2"/>
  <sheetData>
    <row r="1" spans="1:8" ht="11.7" customHeight="1">
      <c r="A1" s="300" t="s">
        <v>661</v>
      </c>
      <c r="B1" s="170"/>
      <c r="C1" s="170"/>
      <c r="D1" s="308" t="s">
        <v>175</v>
      </c>
      <c r="E1" s="170" t="s">
        <v>1169</v>
      </c>
      <c r="F1" s="211" t="s">
        <v>128</v>
      </c>
      <c r="G1" s="338" t="s">
        <v>148</v>
      </c>
      <c r="H1" s="339" t="s">
        <v>150</v>
      </c>
    </row>
    <row r="2" spans="1:8" ht="11.7" customHeight="1">
      <c r="A2" s="301" t="s">
        <v>494</v>
      </c>
      <c r="B2" s="133"/>
      <c r="C2" s="133"/>
      <c r="D2" s="309" t="s">
        <v>155</v>
      </c>
      <c r="E2" s="129" t="s">
        <v>1170</v>
      </c>
      <c r="F2" s="129" t="s">
        <v>129</v>
      </c>
      <c r="G2" t="s">
        <v>1206</v>
      </c>
      <c r="H2" s="168" t="s">
        <v>319</v>
      </c>
    </row>
    <row r="3" spans="1:8" ht="11.7" customHeight="1">
      <c r="A3" s="302"/>
      <c r="B3" s="133"/>
      <c r="C3" s="133"/>
      <c r="D3" s="129" t="s">
        <v>156</v>
      </c>
      <c r="E3" s="129" t="s">
        <v>1171</v>
      </c>
      <c r="F3" s="129" t="s">
        <v>130</v>
      </c>
      <c r="G3" s="309" t="s">
        <v>280</v>
      </c>
      <c r="H3" s="168" t="s">
        <v>320</v>
      </c>
    </row>
    <row r="4" spans="1:8" ht="11.7" customHeight="1">
      <c r="A4" s="303" t="s">
        <v>273</v>
      </c>
      <c r="B4" s="133"/>
      <c r="C4" s="133"/>
      <c r="D4" s="129" t="s">
        <v>157</v>
      </c>
      <c r="E4" s="129" t="s">
        <v>1172</v>
      </c>
      <c r="F4" s="129" t="s">
        <v>131</v>
      </c>
      <c r="G4" s="129" t="s">
        <v>281</v>
      </c>
      <c r="H4" s="168" t="s">
        <v>321</v>
      </c>
    </row>
    <row r="5" spans="1:8" ht="11.7" customHeight="1">
      <c r="A5" s="304"/>
      <c r="B5" s="133"/>
      <c r="C5" s="133"/>
      <c r="D5" s="129" t="s">
        <v>158</v>
      </c>
      <c r="E5" s="2078" t="s">
        <v>1173</v>
      </c>
      <c r="F5" s="129" t="s">
        <v>132</v>
      </c>
      <c r="G5" s="129" t="s">
        <v>282</v>
      </c>
      <c r="H5" s="169" t="s">
        <v>149</v>
      </c>
    </row>
    <row r="6" spans="1:8" ht="11.7" customHeight="1">
      <c r="A6" s="304"/>
      <c r="B6" s="133"/>
      <c r="C6" s="133"/>
      <c r="D6" s="129" t="s">
        <v>159</v>
      </c>
      <c r="E6" s="2078"/>
      <c r="F6" s="129" t="s">
        <v>133</v>
      </c>
      <c r="G6" s="129" t="s">
        <v>283</v>
      </c>
      <c r="H6" s="340"/>
    </row>
    <row r="7" spans="1:8" ht="11.7" customHeight="1">
      <c r="A7" s="304"/>
      <c r="B7" s="133"/>
      <c r="C7" s="133"/>
      <c r="D7" s="129" t="s">
        <v>160</v>
      </c>
      <c r="E7" s="2080" t="s">
        <v>1174</v>
      </c>
      <c r="F7" s="129" t="s">
        <v>134</v>
      </c>
      <c r="G7" s="129" t="s">
        <v>284</v>
      </c>
      <c r="H7" s="340"/>
    </row>
    <row r="8" spans="1:8" ht="11.7" customHeight="1">
      <c r="A8" s="304"/>
      <c r="B8" s="133"/>
      <c r="C8" s="133"/>
      <c r="D8" s="129" t="s">
        <v>161</v>
      </c>
      <c r="E8" s="2080"/>
      <c r="F8" s="129" t="s">
        <v>135</v>
      </c>
      <c r="G8" s="129" t="s">
        <v>285</v>
      </c>
      <c r="H8" s="340"/>
    </row>
    <row r="9" spans="1:8" ht="11.7" customHeight="1">
      <c r="A9" s="304"/>
      <c r="B9" s="133"/>
      <c r="C9" s="133"/>
      <c r="D9" s="129" t="s">
        <v>162</v>
      </c>
      <c r="E9" s="344" t="s">
        <v>1175</v>
      </c>
      <c r="F9" s="129" t="s">
        <v>136</v>
      </c>
      <c r="G9" s="129" t="s">
        <v>286</v>
      </c>
      <c r="H9" s="340"/>
    </row>
    <row r="10" spans="1:8" ht="11.7" customHeight="1">
      <c r="A10" s="304"/>
      <c r="B10" s="133"/>
      <c r="C10" s="133"/>
      <c r="D10" s="337" t="s">
        <v>163</v>
      </c>
      <c r="E10" s="344" t="s">
        <v>1176</v>
      </c>
      <c r="F10" s="129" t="s">
        <v>137</v>
      </c>
      <c r="G10" s="129" t="s">
        <v>287</v>
      </c>
      <c r="H10" s="340"/>
    </row>
    <row r="11" spans="1:8" ht="11.7" customHeight="1">
      <c r="A11" s="304"/>
      <c r="B11" s="133"/>
      <c r="C11" s="133"/>
      <c r="D11" s="129" t="s">
        <v>164</v>
      </c>
      <c r="E11" s="343" t="s">
        <v>1177</v>
      </c>
      <c r="F11" s="129" t="s">
        <v>138</v>
      </c>
      <c r="G11" s="129" t="s">
        <v>288</v>
      </c>
      <c r="H11" s="341"/>
    </row>
    <row r="12" spans="1:8" ht="11.7" customHeight="1">
      <c r="A12" s="304"/>
      <c r="B12" s="133"/>
      <c r="C12" s="133"/>
      <c r="D12" s="129" t="s">
        <v>165</v>
      </c>
      <c r="E12" s="344" t="s">
        <v>1178</v>
      </c>
      <c r="F12" s="129" t="s">
        <v>139</v>
      </c>
      <c r="G12" s="129" t="s">
        <v>314</v>
      </c>
      <c r="H12" s="212"/>
    </row>
    <row r="13" spans="1:8" ht="11.7" customHeight="1">
      <c r="A13" s="302"/>
      <c r="B13" s="133"/>
      <c r="C13" s="133"/>
      <c r="D13" s="129" t="s">
        <v>166</v>
      </c>
      <c r="E13" s="344" t="s">
        <v>1179</v>
      </c>
      <c r="F13" s="129" t="s">
        <v>140</v>
      </c>
      <c r="G13" s="129" t="s">
        <v>289</v>
      </c>
      <c r="H13" s="212"/>
    </row>
    <row r="14" spans="1:8" ht="11.7" customHeight="1">
      <c r="A14" s="305" t="s">
        <v>274</v>
      </c>
      <c r="B14" s="133"/>
      <c r="C14" s="133"/>
      <c r="D14" s="129" t="s">
        <v>167</v>
      </c>
      <c r="E14" s="345" t="s">
        <v>1180</v>
      </c>
      <c r="F14" s="129" t="s">
        <v>141</v>
      </c>
      <c r="G14" s="129" t="s">
        <v>290</v>
      </c>
      <c r="H14" s="212"/>
    </row>
    <row r="15" spans="1:8" ht="11.7" customHeight="1">
      <c r="A15" s="306"/>
      <c r="B15" s="133"/>
      <c r="C15" s="133"/>
      <c r="D15" s="129" t="s">
        <v>168</v>
      </c>
      <c r="E15" s="346" t="s">
        <v>1181</v>
      </c>
      <c r="F15" s="131" t="s">
        <v>73</v>
      </c>
      <c r="G15" s="129" t="s">
        <v>291</v>
      </c>
      <c r="H15" s="212"/>
    </row>
    <row r="16" spans="1:8" ht="11.7" customHeight="1">
      <c r="A16" s="306"/>
      <c r="B16" s="133"/>
      <c r="C16" s="133"/>
      <c r="D16" s="129" t="s">
        <v>169</v>
      </c>
      <c r="E16" s="129" t="s">
        <v>1182</v>
      </c>
      <c r="F16" s="129" t="s">
        <v>33</v>
      </c>
      <c r="G16" s="129" t="s">
        <v>292</v>
      </c>
      <c r="H16" s="212"/>
    </row>
    <row r="17" spans="1:8" ht="11.7" customHeight="1">
      <c r="A17" s="306"/>
      <c r="B17" s="133"/>
      <c r="C17" s="133"/>
      <c r="D17" s="129" t="s">
        <v>170</v>
      </c>
      <c r="E17" s="344" t="s">
        <v>1183</v>
      </c>
      <c r="F17" s="130"/>
      <c r="G17" s="129" t="s">
        <v>293</v>
      </c>
      <c r="H17" s="212"/>
    </row>
    <row r="18" spans="1:8" ht="11.7" customHeight="1">
      <c r="A18" s="306"/>
      <c r="B18" s="133"/>
      <c r="C18" s="133"/>
      <c r="D18" s="129" t="s">
        <v>171</v>
      </c>
      <c r="E18" s="344" t="s">
        <v>1184</v>
      </c>
      <c r="F18" s="132" t="s">
        <v>486</v>
      </c>
      <c r="G18" s="129" t="s">
        <v>294</v>
      </c>
      <c r="H18" s="212"/>
    </row>
    <row r="19" spans="1:8" ht="11.7" customHeight="1">
      <c r="A19" s="306"/>
      <c r="B19" s="133"/>
      <c r="C19" s="133"/>
      <c r="D19" s="129" t="s">
        <v>172</v>
      </c>
      <c r="E19" s="344" t="s">
        <v>1185</v>
      </c>
      <c r="F19" s="129" t="s">
        <v>199</v>
      </c>
      <c r="G19" s="129" t="s">
        <v>295</v>
      </c>
      <c r="H19" s="212"/>
    </row>
    <row r="20" spans="1:8" ht="11.7" customHeight="1">
      <c r="A20" s="306"/>
      <c r="B20" s="133"/>
      <c r="C20" s="133"/>
      <c r="D20" s="129" t="s">
        <v>173</v>
      </c>
      <c r="E20" s="344" t="s">
        <v>1186</v>
      </c>
      <c r="F20" s="2078" t="s">
        <v>195</v>
      </c>
      <c r="G20" s="129" t="s">
        <v>296</v>
      </c>
      <c r="H20" s="212"/>
    </row>
    <row r="21" spans="1:8" ht="11.7" customHeight="1">
      <c r="A21" s="306"/>
      <c r="B21" s="133"/>
      <c r="C21" s="133"/>
      <c r="D21" s="129" t="s">
        <v>174</v>
      </c>
      <c r="E21" s="344" t="s">
        <v>1187</v>
      </c>
      <c r="F21" s="2078"/>
      <c r="G21" s="129" t="s">
        <v>315</v>
      </c>
      <c r="H21" s="212"/>
    </row>
    <row r="22" spans="1:8" ht="11.7" customHeight="1">
      <c r="A22" s="306"/>
      <c r="B22" s="133"/>
      <c r="C22" s="133"/>
      <c r="D22" s="129"/>
      <c r="E22" s="344" t="s">
        <v>1188</v>
      </c>
      <c r="F22" s="2078" t="s">
        <v>196</v>
      </c>
      <c r="G22" s="129" t="s">
        <v>316</v>
      </c>
      <c r="H22" s="212"/>
    </row>
    <row r="23" spans="1:8" ht="11.7" customHeight="1">
      <c r="A23" s="306"/>
      <c r="B23" s="133"/>
      <c r="C23" s="133"/>
      <c r="D23" s="348" t="s">
        <v>548</v>
      </c>
      <c r="E23" s="1326" t="s">
        <v>1189</v>
      </c>
      <c r="F23" s="2078"/>
      <c r="G23" s="129" t="s">
        <v>297</v>
      </c>
      <c r="H23" s="212"/>
    </row>
    <row r="24" spans="1:8" ht="11.7" customHeight="1">
      <c r="A24" s="306"/>
      <c r="B24" s="133"/>
      <c r="C24" s="133"/>
      <c r="D24" s="344" t="s">
        <v>1157</v>
      </c>
      <c r="E24" s="344" t="s">
        <v>1190</v>
      </c>
      <c r="F24" s="2078" t="s">
        <v>197</v>
      </c>
      <c r="G24" s="129" t="s">
        <v>298</v>
      </c>
      <c r="H24" s="212"/>
    </row>
    <row r="25" spans="1:8" ht="11.7" customHeight="1">
      <c r="A25" s="306"/>
      <c r="B25" s="133"/>
      <c r="C25" s="133"/>
      <c r="D25" s="134" t="s">
        <v>1158</v>
      </c>
      <c r="E25" s="344" t="s">
        <v>1191</v>
      </c>
      <c r="F25" s="2078"/>
      <c r="G25" s="129" t="s">
        <v>299</v>
      </c>
      <c r="H25" s="212"/>
    </row>
    <row r="26" spans="1:8" ht="11.7" customHeight="1">
      <c r="A26" s="306"/>
      <c r="B26" s="133"/>
      <c r="C26" s="133"/>
      <c r="D26" s="2083" t="s">
        <v>1203</v>
      </c>
      <c r="E26" s="347" t="s">
        <v>1192</v>
      </c>
      <c r="F26" s="2078" t="s">
        <v>202</v>
      </c>
      <c r="G26" s="129" t="s">
        <v>300</v>
      </c>
      <c r="H26" s="212"/>
    </row>
    <row r="27" spans="1:8" ht="11.7" customHeight="1">
      <c r="A27" s="306"/>
      <c r="B27" s="133"/>
      <c r="C27" s="133"/>
      <c r="D27" s="2083"/>
      <c r="E27" s="344" t="s">
        <v>1193</v>
      </c>
      <c r="F27" s="2078"/>
      <c r="G27" s="129" t="s">
        <v>301</v>
      </c>
      <c r="H27" s="212"/>
    </row>
    <row r="28" spans="1:8" ht="11.7" customHeight="1">
      <c r="A28" s="306"/>
      <c r="B28" s="133"/>
      <c r="C28" s="133"/>
      <c r="D28" s="2083"/>
      <c r="E28" s="12" t="s">
        <v>1194</v>
      </c>
      <c r="F28" s="134" t="s">
        <v>203</v>
      </c>
      <c r="G28" s="129" t="s">
        <v>302</v>
      </c>
      <c r="H28" s="212"/>
    </row>
    <row r="29" spans="1:8" ht="11.7" customHeight="1">
      <c r="A29" s="306"/>
      <c r="B29" s="133"/>
      <c r="C29" s="133"/>
      <c r="D29" s="2078" t="s">
        <v>1159</v>
      </c>
      <c r="E29" s="12" t="s">
        <v>1195</v>
      </c>
      <c r="F29" s="2078" t="s">
        <v>204</v>
      </c>
      <c r="G29" s="129" t="s">
        <v>303</v>
      </c>
      <c r="H29" s="212"/>
    </row>
    <row r="30" spans="1:8" ht="11.7" customHeight="1">
      <c r="A30" s="306"/>
      <c r="B30" s="133"/>
      <c r="C30" s="133"/>
      <c r="D30" s="2078"/>
      <c r="E30" s="345" t="s">
        <v>1196</v>
      </c>
      <c r="F30" s="2078"/>
      <c r="G30" s="129" t="s">
        <v>304</v>
      </c>
      <c r="H30" s="212"/>
    </row>
    <row r="31" spans="1:8" ht="11.7" customHeight="1">
      <c r="A31" s="306"/>
      <c r="B31" s="133"/>
      <c r="C31" s="133"/>
      <c r="D31" s="344" t="s">
        <v>1160</v>
      </c>
      <c r="E31" s="344" t="s">
        <v>1197</v>
      </c>
      <c r="F31" s="2078" t="s">
        <v>205</v>
      </c>
      <c r="G31" s="129" t="s">
        <v>317</v>
      </c>
      <c r="H31" s="212"/>
    </row>
    <row r="32" spans="1:8" ht="11.7" customHeight="1">
      <c r="A32" s="306"/>
      <c r="B32" s="133"/>
      <c r="C32" s="133"/>
      <c r="D32" s="344" t="s">
        <v>1161</v>
      </c>
      <c r="E32" s="347" t="s">
        <v>1198</v>
      </c>
      <c r="F32" s="2079"/>
      <c r="G32" s="1325" t="s">
        <v>318</v>
      </c>
      <c r="H32" s="212"/>
    </row>
    <row r="33" spans="1:8" ht="11.7" customHeight="1">
      <c r="A33" s="306"/>
      <c r="B33" s="133"/>
      <c r="C33" s="133"/>
      <c r="D33" s="344" t="s">
        <v>1162</v>
      </c>
      <c r="E33" s="347" t="s">
        <v>1199</v>
      </c>
      <c r="F33" s="2078" t="s">
        <v>206</v>
      </c>
      <c r="G33" s="1325" t="s">
        <v>305</v>
      </c>
      <c r="H33" s="212"/>
    </row>
    <row r="34" spans="1:8" ht="11.7" customHeight="1">
      <c r="A34" s="306"/>
      <c r="B34" s="133"/>
      <c r="C34" s="133"/>
      <c r="D34" s="344" t="s">
        <v>1163</v>
      </c>
      <c r="E34" s="347" t="s">
        <v>1200</v>
      </c>
      <c r="F34" s="2078"/>
      <c r="G34" s="129" t="s">
        <v>306</v>
      </c>
      <c r="H34" s="212"/>
    </row>
    <row r="35" spans="1:8" ht="11.7" customHeight="1">
      <c r="A35" s="306"/>
      <c r="B35" s="133"/>
      <c r="C35" s="133"/>
      <c r="D35" s="344" t="s">
        <v>1164</v>
      </c>
      <c r="E35" s="347" t="s">
        <v>1201</v>
      </c>
      <c r="F35" s="2078" t="s">
        <v>207</v>
      </c>
      <c r="G35" s="129" t="s">
        <v>307</v>
      </c>
      <c r="H35" s="212"/>
    </row>
    <row r="36" spans="1:8" ht="11.7" customHeight="1">
      <c r="A36" s="306"/>
      <c r="B36" s="133"/>
      <c r="C36" s="342"/>
      <c r="D36" s="2078" t="s">
        <v>1165</v>
      </c>
      <c r="E36" s="349" t="s">
        <v>1204</v>
      </c>
      <c r="F36" s="2078"/>
      <c r="G36" s="309" t="s">
        <v>308</v>
      </c>
      <c r="H36" s="212"/>
    </row>
    <row r="37" spans="1:8" ht="11.7" customHeight="1">
      <c r="A37" s="306"/>
      <c r="B37" s="133"/>
      <c r="C37" s="342"/>
      <c r="D37" s="2078"/>
      <c r="E37" s="347" t="s">
        <v>1205</v>
      </c>
      <c r="F37" s="2078" t="s">
        <v>208</v>
      </c>
      <c r="G37" s="129" t="s">
        <v>309</v>
      </c>
      <c r="H37" s="212"/>
    </row>
    <row r="38" spans="1:8" ht="11.7" customHeight="1">
      <c r="A38" s="306"/>
      <c r="B38" s="133"/>
      <c r="C38" s="133"/>
      <c r="D38" s="2081" t="s">
        <v>1166</v>
      </c>
      <c r="E38" s="349" t="s">
        <v>549</v>
      </c>
      <c r="F38" s="2078"/>
      <c r="G38" s="129" t="s">
        <v>310</v>
      </c>
      <c r="H38" s="212"/>
    </row>
    <row r="39" spans="1:8" ht="11.7" customHeight="1">
      <c r="A39" s="306"/>
      <c r="B39" s="133"/>
      <c r="C39" s="133"/>
      <c r="D39" s="2081"/>
      <c r="E39" s="349" t="s">
        <v>33</v>
      </c>
      <c r="F39" s="134" t="s">
        <v>209</v>
      </c>
      <c r="G39" s="129" t="s">
        <v>311</v>
      </c>
      <c r="H39" s="212"/>
    </row>
    <row r="40" spans="1:8" ht="11.7" customHeight="1">
      <c r="A40" s="306"/>
      <c r="B40" s="133"/>
      <c r="C40" s="133"/>
      <c r="D40" s="2078" t="s">
        <v>1167</v>
      </c>
      <c r="F40" s="134" t="s">
        <v>210</v>
      </c>
      <c r="G40" s="129" t="s">
        <v>312</v>
      </c>
      <c r="H40" s="212"/>
    </row>
    <row r="41" spans="1:8" ht="11.7" customHeight="1">
      <c r="A41" s="306"/>
      <c r="B41" s="133"/>
      <c r="C41" s="342"/>
      <c r="D41" s="2078"/>
      <c r="F41" s="311" t="s">
        <v>73</v>
      </c>
      <c r="G41" s="129" t="s">
        <v>327</v>
      </c>
      <c r="H41" s="212"/>
    </row>
    <row r="42" spans="1:8" ht="11.7" customHeight="1">
      <c r="A42" s="306"/>
      <c r="B42" s="133"/>
      <c r="C42" s="133"/>
      <c r="D42" s="2081" t="s">
        <v>1202</v>
      </c>
      <c r="E42" s="310" t="s">
        <v>124</v>
      </c>
      <c r="F42" s="311" t="s">
        <v>33</v>
      </c>
      <c r="G42" s="131" t="s">
        <v>313</v>
      </c>
      <c r="H42" s="212"/>
    </row>
    <row r="43" spans="1:8" ht="11.7" customHeight="1">
      <c r="A43" s="306"/>
      <c r="B43" s="133"/>
      <c r="C43" s="133"/>
      <c r="D43" s="2081"/>
      <c r="E43" s="129" t="s">
        <v>125</v>
      </c>
      <c r="F43" s="134"/>
      <c r="G43" s="131" t="s">
        <v>77</v>
      </c>
      <c r="H43" s="212"/>
    </row>
    <row r="44" spans="1:8" ht="11.25" customHeight="1">
      <c r="A44" s="306"/>
      <c r="B44" s="133"/>
      <c r="C44" s="133"/>
      <c r="D44" s="2081" t="s">
        <v>1168</v>
      </c>
      <c r="E44" s="129" t="s">
        <v>126</v>
      </c>
      <c r="F44" s="1325"/>
      <c r="G44" s="131" t="s">
        <v>74</v>
      </c>
      <c r="H44" s="212"/>
    </row>
    <row r="45" spans="1:8" ht="11.7" customHeight="1" thickBot="1">
      <c r="A45" s="307"/>
      <c r="B45" s="171"/>
      <c r="C45" s="171"/>
      <c r="D45" s="2082"/>
      <c r="E45" s="213" t="s">
        <v>127</v>
      </c>
      <c r="F45" s="336"/>
      <c r="G45" s="336"/>
      <c r="H45" s="1407"/>
    </row>
    <row r="46" spans="1:8" ht="11.7" customHeight="1">
      <c r="A46" s="139"/>
      <c r="B46" s="139"/>
      <c r="C46" s="139"/>
      <c r="D46" s="12"/>
    </row>
    <row r="47" spans="1:8" ht="11.7" customHeight="1"/>
    <row r="48" spans="1:8" ht="10.95" customHeight="1"/>
    <row r="49" spans="4:4" ht="11.7" customHeight="1"/>
    <row r="50" spans="4:4" ht="11.7" customHeight="1"/>
    <row r="51" spans="4:4" ht="11.7" customHeight="1"/>
    <row r="52" spans="4:4" ht="11.7" customHeight="1"/>
    <row r="53" spans="4:4" ht="11.7" customHeight="1"/>
    <row r="54" spans="4:4" ht="11.7" customHeight="1">
      <c r="D54" s="12"/>
    </row>
    <row r="55" spans="4:4" ht="11.7" customHeight="1">
      <c r="D55" s="12"/>
    </row>
    <row r="56" spans="4:4" ht="11.7" customHeight="1">
      <c r="D56" s="12"/>
    </row>
    <row r="57" spans="4:4" ht="11.7" customHeight="1">
      <c r="D57" s="12"/>
    </row>
    <row r="58" spans="4:4" ht="11.7" customHeight="1">
      <c r="D58" s="12"/>
    </row>
    <row r="59" spans="4:4" ht="11.7" customHeight="1">
      <c r="D59" s="12"/>
    </row>
    <row r="60" spans="4:4" ht="11.7" customHeight="1">
      <c r="D60" s="12"/>
    </row>
    <row r="61" spans="4:4" ht="11.7" customHeight="1"/>
    <row r="62" spans="4:4" ht="11.7" customHeight="1"/>
    <row r="63" spans="4:4" ht="11.7" customHeight="1"/>
    <row r="64" spans="4:4" ht="11.7" customHeight="1"/>
    <row r="65" ht="11.7" customHeight="1"/>
    <row r="66" ht="11.7" customHeight="1"/>
    <row r="67" ht="11.7" customHeight="1"/>
    <row r="68" ht="11.7" customHeight="1"/>
    <row r="69" ht="11.7" customHeight="1"/>
    <row r="70" ht="11.7" customHeight="1"/>
    <row r="71" ht="11.7" customHeight="1"/>
    <row r="72" ht="11.7" customHeight="1"/>
    <row r="73" ht="11.7" customHeight="1"/>
    <row r="74" ht="11.7" customHeight="1"/>
    <row r="75" ht="11.7" customHeight="1"/>
    <row r="76" ht="11.7" customHeight="1"/>
    <row r="77" ht="11.7" customHeight="1"/>
    <row r="78" ht="11.7" customHeight="1"/>
    <row r="79" ht="11.7" customHeight="1"/>
    <row r="80" ht="11.7" customHeight="1"/>
    <row r="81" ht="11.7" customHeight="1"/>
    <row r="82" ht="11.7" customHeight="1"/>
    <row r="83" ht="11.7" customHeight="1"/>
    <row r="84" ht="11.7" customHeight="1"/>
    <row r="85" ht="11.7" customHeight="1"/>
    <row r="86" ht="11.7" customHeight="1"/>
    <row r="87" ht="11.7" customHeight="1"/>
    <row r="88" ht="11.7" customHeight="1"/>
    <row r="89" ht="11.7" customHeight="1"/>
    <row r="90" ht="11.7" customHeight="1"/>
    <row r="91" ht="11.7" customHeight="1"/>
    <row r="92" ht="11.7" customHeight="1"/>
    <row r="93" ht="11.7" customHeight="1"/>
    <row r="94" ht="11.7" customHeight="1"/>
    <row r="95" ht="11.7" customHeight="1"/>
    <row r="96" ht="11.7" customHeight="1"/>
    <row r="97" ht="11.7" customHeight="1"/>
    <row r="98" ht="11.7" customHeight="1"/>
    <row r="99" ht="11.7" customHeight="1"/>
    <row r="100" ht="11.7" customHeight="1"/>
    <row r="101" ht="11.7" customHeight="1"/>
    <row r="102" ht="11.7" customHeight="1"/>
    <row r="103" ht="11.7" customHeight="1"/>
    <row r="104" ht="11.7" customHeight="1"/>
    <row r="105" ht="11.7" customHeight="1"/>
    <row r="106" ht="11.7" customHeight="1"/>
    <row r="107" ht="11.7" customHeight="1"/>
    <row r="108" ht="11.7" customHeight="1"/>
    <row r="109" ht="11.7" customHeight="1"/>
    <row r="110" ht="11.7" customHeight="1"/>
    <row r="111" ht="11.7" customHeight="1"/>
    <row r="112" ht="11.7" customHeight="1"/>
    <row r="113" ht="11.7" customHeight="1"/>
    <row r="114" ht="11.7" customHeight="1"/>
    <row r="115" ht="11.7" customHeight="1"/>
    <row r="116" ht="11.7" customHeight="1"/>
    <row r="117" ht="11.7" customHeight="1"/>
    <row r="118" ht="11.7" customHeight="1"/>
    <row r="119" ht="11.7" customHeight="1"/>
    <row r="120" ht="11.7" customHeight="1"/>
    <row r="121" ht="11.7" customHeight="1"/>
    <row r="122" ht="11.7" customHeight="1"/>
    <row r="123" ht="11.7" customHeight="1"/>
    <row r="124" ht="11.7" customHeight="1"/>
    <row r="125" ht="11.7" customHeight="1"/>
    <row r="126" ht="11.7" customHeight="1"/>
    <row r="127" ht="11.7" customHeight="1"/>
    <row r="128" ht="11.7" customHeight="1"/>
    <row r="129" ht="11.7" customHeight="1"/>
    <row r="130" ht="11.7" customHeight="1"/>
    <row r="131" ht="11.7" customHeight="1"/>
    <row r="132" ht="11.7" customHeight="1"/>
    <row r="133" ht="11.7" customHeight="1"/>
    <row r="134" ht="11.7" customHeight="1"/>
    <row r="135" ht="11.7" customHeight="1"/>
    <row r="136" ht="11.7" customHeight="1"/>
    <row r="137" ht="11.7" customHeight="1"/>
    <row r="138" ht="11.7" customHeight="1"/>
    <row r="139" ht="11.7" customHeight="1"/>
    <row r="140" ht="11.7" customHeight="1"/>
    <row r="141" ht="11.7" customHeight="1"/>
    <row r="142" ht="11.7" customHeight="1"/>
    <row r="143" ht="11.7" customHeight="1"/>
    <row r="144" ht="11.7" customHeight="1"/>
    <row r="145" ht="11.7" customHeight="1"/>
    <row r="146" ht="11.7" customHeight="1"/>
    <row r="147" ht="11.7" customHeight="1"/>
    <row r="148" ht="11.7" customHeight="1"/>
    <row r="149" ht="11.7" customHeight="1"/>
    <row r="150" ht="11.7" customHeight="1"/>
    <row r="151" ht="11.7" customHeight="1"/>
    <row r="152" ht="11.7" customHeight="1"/>
    <row r="153" ht="11.7" customHeight="1"/>
    <row r="154" ht="11.7" customHeight="1"/>
    <row r="155" ht="11.7" customHeight="1"/>
    <row r="156" ht="11.7" customHeight="1"/>
    <row r="157" ht="11.7" customHeight="1"/>
    <row r="158" ht="11.7" customHeight="1"/>
    <row r="159" ht="11.7" customHeight="1"/>
    <row r="160" ht="11.7" customHeight="1"/>
    <row r="161" ht="11.7" customHeight="1"/>
    <row r="162" ht="11.7" customHeight="1"/>
    <row r="163" ht="11.7" customHeight="1"/>
    <row r="164" ht="11.7" customHeight="1"/>
    <row r="165" ht="11.7" customHeight="1"/>
    <row r="166" ht="11.7" customHeight="1"/>
    <row r="167" ht="11.7" customHeight="1"/>
    <row r="168" ht="11.7" customHeight="1"/>
    <row r="169" ht="11.7" customHeight="1"/>
    <row r="170" ht="11.7" customHeight="1"/>
    <row r="171" ht="11.7" customHeight="1"/>
    <row r="175" ht="11.7" customHeight="1"/>
    <row r="176" ht="11.7" customHeight="1"/>
    <row r="177" ht="11.7" customHeight="1"/>
    <row r="179" ht="11.7" customHeight="1"/>
    <row r="180" ht="11.7" customHeight="1"/>
    <row r="181" ht="11.7" customHeight="1"/>
    <row r="182" ht="11.7" customHeight="1"/>
    <row r="183" ht="11.7" customHeight="1"/>
    <row r="184" ht="11.7" customHeight="1"/>
    <row r="185" ht="11.7" customHeight="1"/>
  </sheetData>
  <mergeCells count="18">
    <mergeCell ref="D44:D45"/>
    <mergeCell ref="D26:D28"/>
    <mergeCell ref="E5:E6"/>
    <mergeCell ref="D36:D37"/>
    <mergeCell ref="D40:D41"/>
    <mergeCell ref="D29:D30"/>
    <mergeCell ref="D38:D39"/>
    <mergeCell ref="D42:D43"/>
    <mergeCell ref="F31:F32"/>
    <mergeCell ref="F33:F34"/>
    <mergeCell ref="F35:F36"/>
    <mergeCell ref="F37:F38"/>
    <mergeCell ref="E7:E8"/>
    <mergeCell ref="F20:F21"/>
    <mergeCell ref="F22:F23"/>
    <mergeCell ref="F26:F27"/>
    <mergeCell ref="F24:F25"/>
    <mergeCell ref="F29:F30"/>
  </mergeCells>
  <pageMargins left="0.7" right="0.7" top="0.75" bottom="0.75" header="0.3" footer="0.3"/>
  <pageSetup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18</vt:i4>
      </vt:variant>
    </vt:vector>
  </HeadingPairs>
  <TitlesOfParts>
    <vt:vector size="42" baseType="lpstr">
      <vt:lpstr>CR Coversheet (revised)</vt:lpstr>
      <vt:lpstr>Demographics and PPI</vt:lpstr>
      <vt:lpstr>1 - Education</vt:lpstr>
      <vt:lpstr>2|5 - PHQ8</vt:lpstr>
      <vt:lpstr>3 - Hypothetical and future</vt:lpstr>
      <vt:lpstr>5|2 - Mental Health 1</vt:lpstr>
      <vt:lpstr>4 - Paid work</vt:lpstr>
      <vt:lpstr>11 -Mental Health 2</vt:lpstr>
      <vt:lpstr>6 - Economic Empowerment</vt:lpstr>
      <vt:lpstr>12 - Marriage, Sex &amp; Fertility</vt:lpstr>
      <vt:lpstr>15 - Resilience</vt:lpstr>
      <vt:lpstr>14 - Competencies</vt:lpstr>
      <vt:lpstr>13 - Self Efficacy</vt:lpstr>
      <vt:lpstr>9 - School to Work Transition</vt:lpstr>
      <vt:lpstr>Skill building</vt:lpstr>
      <vt:lpstr>7 - Strong Minds and ELA</vt:lpstr>
      <vt:lpstr>10- Plans for the Future</vt:lpstr>
      <vt:lpstr>16 - Covid-19</vt:lpstr>
      <vt:lpstr>17 - Social support network </vt:lpstr>
      <vt:lpstr>18 - Religiosity</vt:lpstr>
      <vt:lpstr>Violence</vt:lpstr>
      <vt:lpstr>Contact</vt:lpstr>
      <vt:lpstr>Conclusion</vt:lpstr>
      <vt:lpstr>Codebook</vt:lpstr>
      <vt:lpstr>'1 - Education'!Print_Area</vt:lpstr>
      <vt:lpstr>'11 -Mental Health 2'!Print_Area</vt:lpstr>
      <vt:lpstr>'12 - Marriage, Sex &amp; Fertility'!Print_Area</vt:lpstr>
      <vt:lpstr>'13 - Self Efficacy'!Print_Area</vt:lpstr>
      <vt:lpstr>'14 - Competencies'!Print_Area</vt:lpstr>
      <vt:lpstr>'15 - Resilience'!Print_Area</vt:lpstr>
      <vt:lpstr>'16 - Covid-19'!Print_Area</vt:lpstr>
      <vt:lpstr>'17 - Social support network '!Print_Area</vt:lpstr>
      <vt:lpstr>'3 - Hypothetical and future'!Print_Area</vt:lpstr>
      <vt:lpstr>'4 - Paid work'!Print_Area</vt:lpstr>
      <vt:lpstr>'5|2 - Mental Health 1'!Print_Area</vt:lpstr>
      <vt:lpstr>'6 - Economic Empowerment'!Print_Area</vt:lpstr>
      <vt:lpstr>'7 - Strong Minds and ELA'!Print_Area</vt:lpstr>
      <vt:lpstr>'9 - School to Work Transition'!Print_Area</vt:lpstr>
      <vt:lpstr>Codebook!Print_Area</vt:lpstr>
      <vt:lpstr>Conclusion!Print_Area</vt:lpstr>
      <vt:lpstr>Contact!Print_Area</vt:lpstr>
      <vt:lpstr>'CR Coversheet (revised)'!Print_Area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dc:creator>
  <cp:lastModifiedBy>LUCA PARISOTTO</cp:lastModifiedBy>
  <cp:lastPrinted>2022-03-16T00:07:03Z</cp:lastPrinted>
  <dcterms:created xsi:type="dcterms:W3CDTF">2007-03-03T20:43:37Z</dcterms:created>
  <dcterms:modified xsi:type="dcterms:W3CDTF">2024-07-09T09:07:48Z</dcterms:modified>
</cp:coreProperties>
</file>